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SERVER2\Users\smatjan\My Documents\PROJEKTI\2026_JAVNANAROČILA 2026\VZDRŽEVANJE LC IN ZIMSKA SLUŽBA\ZA OBJAVO\"/>
    </mc:Choice>
  </mc:AlternateContent>
  <xr:revisionPtr revIDLastSave="0" documentId="13_ncr:1_{6A42B603-46A6-4596-8CBB-34B711E3F188}" xr6:coauthVersionLast="47" xr6:coauthVersionMax="47" xr10:uidLastSave="{00000000-0000-0000-0000-000000000000}"/>
  <bookViews>
    <workbookView xWindow="30" yWindow="390" windowWidth="28770" windowHeight="15600" xr2:uid="{00000000-000D-0000-FFFF-FFFF00000000}"/>
  </bookViews>
  <sheets>
    <sheet name="Priloga 1_Popis del_za eno leto" sheetId="5" r:id="rId1"/>
    <sheet name="Opcija podaljšanja naročila" sheetId="6" r:id="rId2"/>
  </sheets>
  <calcPr calcId="191029"/>
</workbook>
</file>

<file path=xl/calcChain.xml><?xml version="1.0" encoding="utf-8"?>
<calcChain xmlns="http://schemas.openxmlformats.org/spreadsheetml/2006/main">
  <c r="F200" i="5" l="1"/>
  <c r="F65" i="5"/>
  <c r="F105" i="5"/>
  <c r="F102" i="5"/>
  <c r="F246" i="5"/>
  <c r="F236" i="5"/>
  <c r="F191" i="5"/>
  <c r="F180" i="5"/>
  <c r="F181" i="5"/>
  <c r="F175" i="5"/>
  <c r="F137" i="5"/>
  <c r="F135" i="5"/>
  <c r="F111" i="5"/>
  <c r="F99" i="5"/>
  <c r="F87" i="5"/>
  <c r="F84" i="5"/>
  <c r="F79" i="5"/>
  <c r="F76" i="5"/>
  <c r="F73" i="5"/>
  <c r="F68" i="5"/>
  <c r="F62" i="5"/>
  <c r="F59" i="5"/>
  <c r="F54" i="5"/>
  <c r="F49" i="5"/>
  <c r="F46" i="5"/>
  <c r="F28" i="5"/>
  <c r="F26" i="5"/>
  <c r="F23" i="5"/>
  <c r="F20" i="5"/>
  <c r="F14" i="5"/>
  <c r="F9" i="5"/>
  <c r="F7" i="5"/>
  <c r="F133" i="5"/>
  <c r="F121" i="5"/>
  <c r="F120" i="5"/>
  <c r="F116" i="5"/>
  <c r="F115" i="5"/>
  <c r="F96" i="5"/>
  <c r="F291" i="5"/>
  <c r="F288" i="5"/>
  <c r="F285" i="5"/>
  <c r="F282" i="5"/>
  <c r="D279" i="5"/>
  <c r="F279" i="5" s="1"/>
  <c r="F276" i="5"/>
  <c r="F273" i="5"/>
  <c r="F271" i="5"/>
  <c r="F266" i="5"/>
  <c r="F264" i="5"/>
  <c r="F261" i="5"/>
  <c r="F243" i="5"/>
  <c r="F241" i="5"/>
  <c r="F240" i="5"/>
  <c r="F239" i="5"/>
  <c r="F238" i="5"/>
  <c r="F237" i="5"/>
  <c r="F235" i="5"/>
  <c r="F234" i="5"/>
  <c r="F233" i="5"/>
  <c r="F232" i="5"/>
  <c r="F231" i="5"/>
  <c r="F230" i="5"/>
  <c r="F229" i="5"/>
  <c r="F228" i="5"/>
  <c r="F227" i="5"/>
  <c r="F226" i="5"/>
  <c r="F225" i="5"/>
  <c r="F224" i="5"/>
  <c r="F223" i="5"/>
  <c r="F222" i="5"/>
  <c r="F221" i="5"/>
  <c r="F220" i="5"/>
  <c r="F219" i="5"/>
  <c r="F218" i="5"/>
  <c r="F212" i="5"/>
  <c r="F209" i="5"/>
  <c r="F206" i="5"/>
  <c r="F203" i="5"/>
  <c r="F197" i="5"/>
  <c r="F194" i="5"/>
  <c r="F193" i="5"/>
  <c r="F192" i="5"/>
  <c r="F190" i="5"/>
  <c r="F189" i="5"/>
  <c r="F188" i="5"/>
  <c r="F187" i="5"/>
  <c r="F186" i="5"/>
  <c r="F185" i="5"/>
  <c r="F179" i="5"/>
  <c r="F172" i="5"/>
  <c r="F167" i="5"/>
  <c r="F164" i="5"/>
  <c r="F162" i="5"/>
  <c r="F161" i="5"/>
  <c r="F155" i="5"/>
  <c r="F152" i="5"/>
  <c r="F148" i="5"/>
  <c r="F143" i="5"/>
  <c r="F140" i="5"/>
  <c r="F129" i="5"/>
  <c r="F126" i="5"/>
  <c r="F123" i="5"/>
  <c r="F108" i="5"/>
  <c r="F93" i="5"/>
  <c r="F90" i="5"/>
  <c r="F71" i="5"/>
  <c r="F56" i="5"/>
  <c r="F44" i="5"/>
  <c r="F42" i="5"/>
  <c r="F40" i="5"/>
  <c r="F37" i="5"/>
  <c r="F34" i="5"/>
  <c r="F249" i="5" l="1"/>
  <c r="F298" i="5" s="1"/>
  <c r="F295" i="5"/>
  <c r="B4" i="6" l="1"/>
  <c r="C4" i="6" s="1"/>
  <c r="B3" i="6"/>
  <c r="C3" i="6" s="1"/>
  <c r="B5" i="6"/>
  <c r="C5" i="6" s="1"/>
  <c r="B2" i="6"/>
  <c r="C2" i="6" s="1"/>
  <c r="F299" i="5"/>
  <c r="B6" i="6" l="1"/>
  <c r="C6" i="6"/>
</calcChain>
</file>

<file path=xl/sharedStrings.xml><?xml version="1.0" encoding="utf-8"?>
<sst xmlns="http://schemas.openxmlformats.org/spreadsheetml/2006/main" count="405" uniqueCount="250">
  <si>
    <t>II.) Dela plačljiva po dejansko opravljenem delu</t>
  </si>
  <si>
    <t>SKUPAJ</t>
  </si>
  <si>
    <t xml:space="preserve">1. </t>
  </si>
  <si>
    <t>enota</t>
  </si>
  <si>
    <t>3.</t>
  </si>
  <si>
    <t>4.</t>
  </si>
  <si>
    <t>2.</t>
  </si>
  <si>
    <t>5.</t>
  </si>
  <si>
    <t>Zamenjava znaka</t>
  </si>
  <si>
    <t>6.</t>
  </si>
  <si>
    <t>7.</t>
  </si>
  <si>
    <t>8.</t>
  </si>
  <si>
    <t>Nabava, dobava in vgradnja hladne mase na asfaltna cestišča (krpanje udarnih jam, itd.)</t>
  </si>
  <si>
    <t>B)</t>
  </si>
  <si>
    <t>ZIMSKA SLUŽBA</t>
  </si>
  <si>
    <t>I.)</t>
  </si>
  <si>
    <t>1.</t>
  </si>
  <si>
    <t>II.)</t>
  </si>
  <si>
    <t>Dela plačljiva po dejansko opravljenem delu</t>
  </si>
  <si>
    <t xml:space="preserve">8. </t>
  </si>
  <si>
    <t>9.</t>
  </si>
  <si>
    <t>Stroški dežurstva in izrednih pregledov (za čas trajanja zimske sezone) (nov., dec., jan., feb.)</t>
  </si>
  <si>
    <t>Motorna žaga</t>
  </si>
  <si>
    <t>10.</t>
  </si>
  <si>
    <t>količina</t>
  </si>
  <si>
    <t>m</t>
  </si>
  <si>
    <t>LTŽ 60/60 nosilnost 250 kN</t>
  </si>
  <si>
    <t>LTŽ 60/60 nosilnost 400 kN</t>
  </si>
  <si>
    <t>rušenje asf. D=do 10cm</t>
  </si>
  <si>
    <t>m2</t>
  </si>
  <si>
    <t>izkop</t>
  </si>
  <si>
    <t>obsip s peskom 0-8mm</t>
  </si>
  <si>
    <t>odvoz viška materiala</t>
  </si>
  <si>
    <t>zasip z utrjevanjem</t>
  </si>
  <si>
    <t>tampon z utrjevanjem</t>
  </si>
  <si>
    <t>asfalt 7cm,AC,SURF,0-11mm, B70/100,A4</t>
  </si>
  <si>
    <t>rev. jašek fi80cm, h=do 1,5m</t>
  </si>
  <si>
    <t>LTŽ pokrov fi60 cm, 250 kN</t>
  </si>
  <si>
    <t>m3</t>
  </si>
  <si>
    <t>kom</t>
  </si>
  <si>
    <t>km</t>
  </si>
  <si>
    <t>Agregat</t>
  </si>
  <si>
    <t>Čistilec kanalov ( Kanal Jet )</t>
  </si>
  <si>
    <t xml:space="preserve"> m2</t>
  </si>
  <si>
    <t xml:space="preserve"> ura</t>
  </si>
  <si>
    <t>ura</t>
  </si>
  <si>
    <t>Zalivanje razpok v asfaltu z bitumensko maso</t>
  </si>
  <si>
    <t>OPOMBA: VSE KOLIČINE SO INFORMATIVNE-OCENJENE</t>
  </si>
  <si>
    <t>VZDRŽEVANJE PROMETNE SIGNALIZACIJE IN OPREME</t>
  </si>
  <si>
    <t>kos</t>
  </si>
  <si>
    <t>VZDRŽEVANJE BANKIN</t>
  </si>
  <si>
    <t>VZDRŽEVANJE PROMETNIH POVRŠIN</t>
  </si>
  <si>
    <t>Čiščenje vtočnih in iztočnih glav propustov s strojno ročnim izkopom ter odvozom odpadnega materiala na ustrezno deponijo.</t>
  </si>
  <si>
    <t>VZDRŽEVANJE ODVODNJAVANJA</t>
  </si>
  <si>
    <t>Ročno čiščenje koritnic in kanalet z nakladanjem in odvozom odpadnega materiala na ustrezno deponijo.</t>
  </si>
  <si>
    <t>PREGLEDNIŠKA SLUŽBA</t>
  </si>
  <si>
    <t xml:space="preserve">I.) Dela plačljiva po mesečnem pavšalu </t>
  </si>
  <si>
    <t>Krpanje udarnih jam z vroco asfaltno maso</t>
  </si>
  <si>
    <t>t</t>
  </si>
  <si>
    <t>kpl</t>
  </si>
  <si>
    <t xml:space="preserve">Posipanje makedamske ceste s peskom 8-16  (10km) </t>
  </si>
  <si>
    <t xml:space="preserve">2. </t>
  </si>
  <si>
    <t>Intervencije</t>
  </si>
  <si>
    <t>Gramoziranje makadamskih vozišč</t>
  </si>
  <si>
    <t>Krpanje makadamskih vozišč strojno</t>
  </si>
  <si>
    <t>Krpanje makadamskih vozišč ročno</t>
  </si>
  <si>
    <t>Čiščenje vozišča strojno</t>
  </si>
  <si>
    <t>Čiščenje vozišča strojno z odvozom odpadnega materiala</t>
  </si>
  <si>
    <t>Čiščenje pločnikov strojno</t>
  </si>
  <si>
    <t xml:space="preserve">Ročno čiščenje vozišč </t>
  </si>
  <si>
    <t xml:space="preserve">strojno pometanje z odrivom na bankino </t>
  </si>
  <si>
    <t>Ročno čiščenje muld</t>
  </si>
  <si>
    <t>Strojno in ročno čiščenje nanosov</t>
  </si>
  <si>
    <t xml:space="preserve">Ročno in strojno čiščenje vsutih materialov iz brežin na bankino ceste ali nanosov po neurju, preglednih berm v kompletu s profiliranjem po končanem čiščenjem in z odvozom odvečnega materila na deponijo, oz vgaditev v bankino na drugi bližnji lokaciji   </t>
  </si>
  <si>
    <t>Sanacije</t>
  </si>
  <si>
    <t>ASFALTNA VOZIŠČA</t>
  </si>
  <si>
    <t>MAKADAMI</t>
  </si>
  <si>
    <t>nabava in vgradnja vročega asfalta</t>
  </si>
  <si>
    <t xml:space="preserve">3. </t>
  </si>
  <si>
    <t>Asfaltiranje vozišč - enoslojni asfalt</t>
  </si>
  <si>
    <t>Asfaltiranje vozišč - dvoslojni asfalt</t>
  </si>
  <si>
    <t>Asfaltiranje muld - enoslojni asfalt</t>
  </si>
  <si>
    <t>Asfaltiranje muld - dvoslojni asfalt</t>
  </si>
  <si>
    <t>Rezkanje asfalta</t>
  </si>
  <si>
    <t>Pobrizg podlage z bitumensko emulzijo</t>
  </si>
  <si>
    <t>Rezanje asfalta</t>
  </si>
  <si>
    <t>Odbojne ograje</t>
  </si>
  <si>
    <t>Montaža zaključnice</t>
  </si>
  <si>
    <t>ravnanje</t>
  </si>
  <si>
    <t>Zamenjava posamezne late</t>
  </si>
  <si>
    <t>Zamenjava posameznega stebrička</t>
  </si>
  <si>
    <t>Vertikalna prometna signalizacija</t>
  </si>
  <si>
    <t>Postavitev znaka in droga</t>
  </si>
  <si>
    <t>Zamenjava droga za PZ</t>
  </si>
  <si>
    <t>Postavitev podrtega znaka</t>
  </si>
  <si>
    <t>Postavitev prometnega ogledala</t>
  </si>
  <si>
    <t>Zamenjava prometnega ogledala</t>
  </si>
  <si>
    <t>Odstranitev znaka in droga</t>
  </si>
  <si>
    <t>z odvozom na deponijo</t>
  </si>
  <si>
    <t>VZDRŽEVANJE VEGETACIJE</t>
  </si>
  <si>
    <t>Košnja trave - strojno</t>
  </si>
  <si>
    <t>Košnja trave - ročno</t>
  </si>
  <si>
    <t>Zatravitev brežin</t>
  </si>
  <si>
    <t>Obrezovanje rastlinja ročno</t>
  </si>
  <si>
    <t>vključno z nakladanjem in odvozom, na deponijo</t>
  </si>
  <si>
    <t>Popravilo odbojnih ograj JVO</t>
  </si>
  <si>
    <t>Montaža odbojne ograje JVO v kpl- na zidu</t>
  </si>
  <si>
    <t>Montaža odbojne ograje JVO v kpl- na bankini</t>
  </si>
  <si>
    <t>VZDRŽEVANJE OBJEKTOV</t>
  </si>
  <si>
    <t>Profiliranje bankin</t>
  </si>
  <si>
    <t>Izkop iztokov</t>
  </si>
  <si>
    <t>ročno</t>
  </si>
  <si>
    <t>Zamenjava pokrova jaška</t>
  </si>
  <si>
    <t xml:space="preserve">LTŽ pokrov fi 45 cm z bet. polnilom za cestni požiralnik, vtok pod robnikom </t>
  </si>
  <si>
    <t>Strojno čiščenje propustov</t>
  </si>
  <si>
    <t xml:space="preserve">Izdelava meteorne kanalizacije </t>
  </si>
  <si>
    <t>Čiščenje koritnic in kanalet ročno</t>
  </si>
  <si>
    <t>Čiščenje jarkov strojno</t>
  </si>
  <si>
    <t>Čiščenje glav propusta</t>
  </si>
  <si>
    <t>Čiščenje utokov  pod robnik</t>
  </si>
  <si>
    <t>Ročno,  z odvozom odpadnega materiala na ustrezno deponijo.</t>
  </si>
  <si>
    <t>Izdelava propusta - makadam</t>
  </si>
  <si>
    <t xml:space="preserve">Izdelava propusta - asfaltno vozišče   </t>
  </si>
  <si>
    <t>Dobava in vgradnja betona na mostove oz. v propuste, … z manjšimi opaži</t>
  </si>
  <si>
    <t xml:space="preserve">Izdelava kamnitih zidov </t>
  </si>
  <si>
    <t xml:space="preserve">Izdelava AB opornih zidov </t>
  </si>
  <si>
    <t>VZDRŽEVANJE BREŽIN</t>
  </si>
  <si>
    <t>OSTALA DELA</t>
  </si>
  <si>
    <t>Vgradnja robnikov</t>
  </si>
  <si>
    <t>Zamenjava robnikov</t>
  </si>
  <si>
    <r>
      <t xml:space="preserve"> m</t>
    </r>
    <r>
      <rPr>
        <b/>
        <vertAlign val="superscript"/>
        <sz val="11"/>
        <rFont val="Calibri"/>
        <family val="2"/>
        <charset val="238"/>
        <scheme val="minor"/>
      </rPr>
      <t>3</t>
    </r>
  </si>
  <si>
    <r>
      <t>m</t>
    </r>
    <r>
      <rPr>
        <b/>
        <vertAlign val="superscript"/>
        <sz val="11"/>
        <rFont val="Calibri"/>
        <family val="2"/>
        <charset val="238"/>
        <scheme val="minor"/>
      </rPr>
      <t>2</t>
    </r>
  </si>
  <si>
    <r>
      <t>m</t>
    </r>
    <r>
      <rPr>
        <b/>
        <vertAlign val="superscript"/>
        <sz val="11"/>
        <rFont val="Calibri"/>
        <family val="2"/>
        <charset val="238"/>
        <scheme val="minor"/>
      </rPr>
      <t>3</t>
    </r>
  </si>
  <si>
    <t>Postavitev snežnih kolov in PZ</t>
  </si>
  <si>
    <t>Nabava novih snežnih kolov</t>
  </si>
  <si>
    <t>Preventivni posip cest</t>
  </si>
  <si>
    <t xml:space="preserve"> s soljo (10-15g/m2) z avtomatskim posipalcem 6m3 *vse ceste ali samo kriticna mesta dolocena v planu ZS</t>
  </si>
  <si>
    <t>Pluženje snega</t>
  </si>
  <si>
    <t>Posip cest - asfalt</t>
  </si>
  <si>
    <t>Posip cest - makadam</t>
  </si>
  <si>
    <t>Pluženje in posip cest</t>
  </si>
  <si>
    <t>Odvoz snega</t>
  </si>
  <si>
    <t>Krpanje udarnih jam s hladno maso</t>
  </si>
  <si>
    <t>kg</t>
  </si>
  <si>
    <t>Vibracijsko nabijalo - žaba</t>
  </si>
  <si>
    <t>Odstranitev snežnih kolov in PZ</t>
  </si>
  <si>
    <t>Dežurstvo in izredni zimski pregledi</t>
  </si>
  <si>
    <t>Čiščenje obcestja</t>
  </si>
  <si>
    <t>Pobiranje smeti, odvoz: cestar, voznik, poltovorno vozilo</t>
  </si>
  <si>
    <t>Rezalka za asfalt</t>
  </si>
  <si>
    <t>Gramoz 0-16</t>
  </si>
  <si>
    <t>Posipna sol</t>
  </si>
  <si>
    <t>Absorber</t>
  </si>
  <si>
    <t xml:space="preserve">Pesek za posip </t>
  </si>
  <si>
    <t xml:space="preserve">Asfalt AC 16 surf </t>
  </si>
  <si>
    <t>Snežni plug</t>
  </si>
  <si>
    <t>Vlečni posipalec</t>
  </si>
  <si>
    <t>Avtomatski posipalec 6m3</t>
  </si>
  <si>
    <t>Škarje za obrezovanje vej -priključek</t>
  </si>
  <si>
    <t>Kosilnica bočna - priključek</t>
  </si>
  <si>
    <t>Odstranjevanje snega z nalaganjem in odvozom na deponijo (sneg z nadvozov, pločnikov, AP…)</t>
  </si>
  <si>
    <t>Čiščenje vozišča, pločnikov</t>
  </si>
  <si>
    <t>Izkop in profiliranje obcestnega jarka z odvozom materiala na deponijo; 800m x 2</t>
  </si>
  <si>
    <t xml:space="preserve">Pregledi cest </t>
  </si>
  <si>
    <t>Dela plačljiva po  pavšalu</t>
  </si>
  <si>
    <t>in premaz stikov, vključno s čiščenjem</t>
  </si>
  <si>
    <t>Ročni posip in odstranjevanje snega</t>
  </si>
  <si>
    <t>ročno odstranjevanje snega s pločnikov, AP, mostov; cestar, voznik, poltovorno vozilo in posip s soljo</t>
  </si>
  <si>
    <t xml:space="preserve">Traktor vključno z voznikom </t>
  </si>
  <si>
    <t>z mešanico soli in peska  4-8 vključno z dobavo, izdelavo in nalaganjem mešanice na tovornjak (min.18g soli/m2) v kompletu z voznikom in spremljevalnimi delavci (138 km)</t>
  </si>
  <si>
    <t xml:space="preserve">Pluženje novozapadlega snega in posip cest z mešanico soli in peska  (min 18g soli/m2) 138 km </t>
  </si>
  <si>
    <t xml:space="preserve">Pluženje novo zapadlega snega (138 km) </t>
  </si>
  <si>
    <t>Nabava in vgradnja - polaganje dvoslojnega  asfalta v deb. 9cm,  AC22 base B70/100, d=6cm, in AC8 surf B70/11SURF, d = 3 cm vključno s pripravo finega planuma</t>
  </si>
  <si>
    <t>Skupna vrednost z 22% DDV</t>
  </si>
  <si>
    <t>Protiprašno škropljenje makadamskega vozišča (1x10km).</t>
  </si>
  <si>
    <t xml:space="preserve">4. </t>
  </si>
  <si>
    <t>Pod odbojno ograjo, okoli PZ, dreves in zasaditev.</t>
  </si>
  <si>
    <t>Odstranjevanje drevja premer debla&lt;15cm</t>
  </si>
  <si>
    <t>Obrezovanje rastlinja ročno in strojno</t>
  </si>
  <si>
    <t>vključno s prežagovanjem, nakladanjem in odvozom na deponijo.</t>
  </si>
  <si>
    <t>Ureditev brežin ter cestnih izpustov iz kamnitih zidov iz lomljenega kamna vtisnjenega v beton, vključno z vsemi pripadajočimi deli in materialom.</t>
  </si>
  <si>
    <t xml:space="preserve">Čiščenje propustov in meteornih kanalov strojno z vodo pod pritiskom (s kanal-jetom) vključno z očiščenjem usedalnika peskolova, oz. vtočne glave in iztočne glave - v kompletu, z odvozom usedlin na ustrezno deponijo </t>
  </si>
  <si>
    <t xml:space="preserve">Ročno čiščenje peskolovov z odvozom usedlin na deponijo </t>
  </si>
  <si>
    <t>REDNO LETNO VZDRŽEVANJE</t>
  </si>
  <si>
    <t>Pripravljenost</t>
  </si>
  <si>
    <t>mes</t>
  </si>
  <si>
    <t>Opravljanje pregledniške službe, 
 na vseh lokalnih cestah v skladu s Pravilnikom o vrsti vzdrževalnih del - tedensko za obdobje od jan. do dec. + preglednik - opravljanje pregleda, izdelava dnevnikov, poročil itd.</t>
  </si>
  <si>
    <t>Ostala vzdrževalna dela - obračun po režiji</t>
  </si>
  <si>
    <t>mes.</t>
  </si>
  <si>
    <t>kpl.</t>
  </si>
  <si>
    <t>Odstranitev snežnih kolov in zimske prometne signalizacije po zimski sezoni in skladiščenje (cca 5000 kos), kompletno s transportom na skladišče</t>
  </si>
  <si>
    <t xml:space="preserve">Pripravljenost intervencijske ekipe izven rednega delovnega časa vse dni v tem obdobju in  posredovanje v izrednih razmerah z vso potrebno opremo </t>
  </si>
  <si>
    <t xml:space="preserve">Nabava, dobava gramoza in vgradnja - nasipanje, planiranje - gredar, profiliranje in utrjevanje - valjar celotne površine makadamskega cestišča (gramoz  0-32)   
 </t>
  </si>
  <si>
    <t xml:space="preserve">Obrez visokega olesenelega rastja in grmovnic s traktorjem in škarjami za obrezovanje, vključno z nakladanjem in odvozom na deponijo, manjši obsegi ter posamezne rastline na težko dosegljivih točkah ali ob objektih, znakih ipd. po potrebi tudi obrez ročno s škarjami. </t>
  </si>
  <si>
    <t>Krpanje makadamskih vozišč z grederjem, ki obsega poravnavo robov, odstranitev grebenov in zasip jam z dodajanjem materiala s ceste, vključno z izvedbo protiprašnega škropljenja po izvedbi del</t>
  </si>
  <si>
    <t xml:space="preserve">EUR/enota </t>
  </si>
  <si>
    <t>zasipanje udarnih jam z enakomerno zrnatim drobljencem ustrezne kamnine s potrebnim utrjevanjem z valjanjem ali nabijanjem vključno z dobavo in nabavo materiala.</t>
  </si>
  <si>
    <t xml:space="preserve">Dostava, nabava in montaža zaključnice </t>
  </si>
  <si>
    <t>Dostava, nabava in montaža posamezne late</t>
  </si>
  <si>
    <t xml:space="preserve">Dobava, nabava in montaža nove cestne odbojne ograje vključno s stebrički privitimi ali zabitimi v tla </t>
  </si>
  <si>
    <t>Dostava, nabava in montaža stebrička</t>
  </si>
  <si>
    <t>Dobava, nabava in montaža znaka, z vsemi potrebnimi deli,  montažnim materialom, postavitvijo in dobavo droga in izvedbo betonskega temelja</t>
  </si>
  <si>
    <t>Dobava, nabava in premontaža znaka z vsemi potrebnimi deli.</t>
  </si>
  <si>
    <t>Dobava, nabava in zamenjava droga za prometni znak  - postavitvijo in dobavo droga, izvedbo betonskega temelja z vsemi potrebnimi deli in materialom ter premontažo obstoječega znaka.</t>
  </si>
  <si>
    <t xml:space="preserve">Dobava, nabava, in montaža prometnega ogledala, z vsemi potrebnimi deli in materialom, postavitvijo in dobavo droga in izvedbo betonskega temelja. </t>
  </si>
  <si>
    <t>Dobava, nabava, in zamenjava prometnega ogledala, z vsemi potrebnimi deli in materialom</t>
  </si>
  <si>
    <t>Čiščenje prometne signalizacije ročno s krpo in vodo</t>
  </si>
  <si>
    <t>A)</t>
  </si>
  <si>
    <t>Popravilo bankin strojno (po potrebi tudi ročno)</t>
  </si>
  <si>
    <t xml:space="preserve">Nabava, dobava in vgradnja, oz. zamenjava pokrova na jašku. </t>
  </si>
  <si>
    <t>cev PVC fi300mm, SN8</t>
  </si>
  <si>
    <t>iz cevi fi 30 z reviziskimi jaški v kompletu, (zasek ceste, izkop, vgradnja cevi, zasip cevi z izkopanim materialom, zadnjih 40 cm s peskom zvaljano utrjeno, namazati stike asfaltirati z enoslojnim asfaltom. Na predpisano dolžino vgraditi jaške- revizijske, ki omogočajo vhod v jašek, izdelava pokrova težka izvedba da ne ropotajo pri prehodu, odpeljati odvečni material na deponijo,….)</t>
  </si>
  <si>
    <t>strojno čiščenje vozišča z nakladanjem in odvozom odpadnega materiala na deponijo</t>
  </si>
  <si>
    <t>Ročno pometanje asfaltnega vozišča,  pesek in druge snovi, z odvozom na ustrezno deponijo.</t>
  </si>
  <si>
    <t>Nabava in vgradnja - polaganje enoslojnega asfalta v deb. 6cm, AC,SURF, 0-16mm, B70/100, A4, vključno s pripravo finega planuma</t>
  </si>
  <si>
    <t>Nabava in vgradnja enoslojnega asfalt v mulde, vključno s pripravo - mulda min širirne 0,5 m in min globine 8 cm, AC, d=6cm,SURF, 0-11mm, B70/100</t>
  </si>
  <si>
    <t>Nabava in vgradnja dvoslojnega asfalt v mulde, vključno s pripravo - mulda min širirne 0,5 m in min globine 9 cm, AC22 base B70/100, d=6cm, in AC8 sufr B70/11SURF, d = 3 cm.</t>
  </si>
  <si>
    <t>Ohrapljanje poškodovanega asfalta in odvoz odpadnega materiala na ustrezno začasno deponijo ki jo določi naročnik - rezkanec ostane last naročnika.</t>
  </si>
  <si>
    <t xml:space="preserve">Dobava, nabava in montaža nove cestne odbojne ograje, vključno s stebrički privitimi v zid </t>
  </si>
  <si>
    <t xml:space="preserve"> -  standardno</t>
  </si>
  <si>
    <t xml:space="preserve"> - s protirosno zaščito</t>
  </si>
  <si>
    <t>Širina odkosa 1m do 2m, po potrebi tudi več, zlasti v območju ovinkov in brežin (določi nadzornik), košnja preglednih berm, z izvedbo predhodnega ročnega obkosa na mestih odbojnih ograj , prometnih znakov in dreves, vključno s sprotnim čiščenjem asfaltnih površin (cca. 2x letno 150km )</t>
  </si>
  <si>
    <t>iz betona C25/30, PV2, XF2, višine zidu do h = 2,5 m, deb. zidu od 0,20m do 0,30 m. 
Temelji dimenzije 1,2 x 0,4 m. 
Predvidne količine na m dolžine zidu:                                    Beton: C25/30, PV2, XF2: 0,78 m3/m2                                Opaž: povprečno 5,5 m2/tm                                       Armatura: 51 kg/m2, vključno z vsemi pripadajočimi deli in materialom.</t>
  </si>
  <si>
    <t>Širina bankine do 30cm:
Rezanje površin bankine v ustrezne padce, dosip tamponskega materiala v utrjeni debelini med 5 in 10 cm in utrjevanje z valjanjem, vključno z dobavo in nabavo materiala - tampon 0-16, po potrebi tudi ročno krpanje udarnih jam v bankinah (vključno z utrjevanjem)</t>
  </si>
  <si>
    <t>Širina bankine od 30 do 60cm:
Rezanje površin bankine v ustrezne padce, dosip tamponskega materiala v utrjeni debelini med 5 in 10 cm in utrjevanje z valjanjem, vključno z dobavo in nabavo materiala - tampon 0-16, po potrebi tudi ročno krpanje udarnih jam v bankinah (vključno z utrjevanjem)</t>
  </si>
  <si>
    <t>Ureditev zaraščenih bankin s površinskim izkopom humusa v širini 0,75 m in deb. 10 cm, z nalaganjem na kamion in odvozom na trajno deponijo, ter dosipom bankine s tamponskim materialom fr. 0-32 mm vključno z rezanjem v ustreznih padcih in utrjevanjem ter vključno z dobavo in nabavo materiala.</t>
  </si>
  <si>
    <t>valjar vključno s strojnikom, teže do 2000 kg</t>
  </si>
  <si>
    <t>bager vključno s strojnikom, do 7,5t</t>
  </si>
  <si>
    <t>rovokopač vključno s strojnikom, moči nad 60 KW</t>
  </si>
  <si>
    <t>greder vključno s strojnikom, moči nad 100 kw</t>
  </si>
  <si>
    <t>tovorno vozilo tip 12-16t z voznikom</t>
  </si>
  <si>
    <t>tovorno vozilo tip 8-10 t z voznikom</t>
  </si>
  <si>
    <t xml:space="preserve">poltovorno vozilo vključno z voznikom </t>
  </si>
  <si>
    <t>cestar</t>
  </si>
  <si>
    <t>Nabava, dobava in vgradnja novega cestnega robnika v kompletu - robnik iz zmrzlinsko odpornega materiala in odpornega na soli. Cena za robnik ne glede ali je v ovinku ali vtopljen, itd..</t>
  </si>
  <si>
    <t>Odstranitev starega cestnega robnika, dobava , nabava in vgradnja novega cestnega robnika odpornega proti zmrzovanju in soli, v kompletu z vgradnjo (izkop, vgradnja, beton…) Cena za robnik ne glede ali je v ovinku ali vtopljen, itd…</t>
  </si>
  <si>
    <t xml:space="preserve">Postavitve snežnih kolov in zimske prometne signalizacije pred zimsko sezono (cca 5000 kos, brez dobave), kompletno s transporti </t>
  </si>
  <si>
    <t xml:space="preserve">Čiščenje vozišč po nezgodi, elementarnih dogodkih - intervencije (poltovorno vozilo + preglednik + potrošni material - npr. absorbent...) </t>
  </si>
  <si>
    <r>
      <t xml:space="preserve">Izdelava novega propusta na </t>
    </r>
    <r>
      <rPr>
        <u/>
        <sz val="11"/>
        <rFont val="Calibri"/>
        <family val="2"/>
        <charset val="238"/>
        <scheme val="minor"/>
      </rPr>
      <t>asfaltn</t>
    </r>
    <r>
      <rPr>
        <sz val="11"/>
        <rFont val="Calibri"/>
        <family val="2"/>
        <charset val="238"/>
        <scheme val="minor"/>
      </rPr>
      <t xml:space="preserve">i cesti, dobava, nabava in vgradnja potrebnega materiala; zasek asfalta, izkop za propust, z vtočno in iztočno glavo, vgradnja betonskih cevi fi 30 (v povprečju 10m), z zasipi, izdelava iztočne glave, izdelava vtočnega jaška iz minimalne betonske cevi fi 60, izdelava usedalnika, pokrova jaška. Vtočni jašek mora biti zamaknjen v nasip ceste, oz. v ravnini mora biti pokrit z litoželezno vtočno rešetko.Položitev enoslojnega asfalta. </t>
    </r>
  </si>
  <si>
    <r>
      <t xml:space="preserve">Izdelava novega propusta na </t>
    </r>
    <r>
      <rPr>
        <u/>
        <sz val="11"/>
        <rFont val="Calibri"/>
        <family val="2"/>
        <charset val="238"/>
        <scheme val="minor"/>
      </rPr>
      <t>makedamski</t>
    </r>
    <r>
      <rPr>
        <sz val="11"/>
        <rFont val="Calibri"/>
        <family val="2"/>
        <charset val="238"/>
        <scheme val="minor"/>
      </rPr>
      <t xml:space="preserve"> cesti, dobava, nabava in vgradnja;  izkop za propust in vtočno, iztočno glavo, vgradnja betonskih cevi fi 30 (v povprečju 10m), zasip, izdelava iztočne glave, izdelava vtočnega jaška iz minimalne betonske cevi fi 60, izdelava usedalnika, pokrova jaška. Vtočni jašek mora biti zamaknjen v nasip ceste, oz. v ravnini mora biti pokrit z litoželezno vtočno rešetko, utrditev zgornje plasti.</t>
    </r>
  </si>
  <si>
    <t>1.leto</t>
  </si>
  <si>
    <t>2.leto</t>
  </si>
  <si>
    <t>3.leto</t>
  </si>
  <si>
    <t>4.leto</t>
  </si>
  <si>
    <t>skupaj:</t>
  </si>
  <si>
    <t>brez DDV</t>
  </si>
  <si>
    <t>z DDV</t>
  </si>
  <si>
    <t>SKUPAJ A) REDNO LETNO VZDRŽEVANJE</t>
  </si>
  <si>
    <t xml:space="preserve">Redno vzdrževanje in zimska služba na  lokalnih cestah v Občini Ivančna Gorica </t>
  </si>
  <si>
    <t>SKUPAJ A+B,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</si>
</sst>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00\ _S_I_T_-;\-* #,##0.00\ _S_I_T_-;_-* &quot;-&quot;??\ _S_I_T_-;_-@_-"/>
    <numFmt numFmtId="166" formatCode="_-* #,##0.00\ [$€-424]_-;\-* #,##0.00\ [$€-424]_-;_-* &quot;-&quot;??\ [$€-424]_-;_-@_-"/>
  </numFmts>
  <fonts count="19" x14ac:knownFonts="1">
    <font>
      <sz val="10"/>
      <name val="Arial"/>
      <charset val="238"/>
    </font>
    <font>
      <sz val="10"/>
      <name val="Arial"/>
      <family val="2"/>
      <charset val="238"/>
    </font>
    <font>
      <sz val="11"/>
      <name val="Calibri"/>
      <family val="2"/>
      <charset val="238"/>
      <scheme val="minor"/>
    </font>
    <font>
      <b/>
      <sz val="11"/>
      <name val="Calibri"/>
      <family val="2"/>
      <charset val="238"/>
      <scheme val="minor"/>
    </font>
    <font>
      <sz val="10"/>
      <name val="Calibri"/>
      <family val="2"/>
      <charset val="238"/>
      <scheme val="minor"/>
    </font>
    <font>
      <i/>
      <sz val="11"/>
      <name val="Calibri"/>
      <family val="2"/>
      <charset val="238"/>
      <scheme val="minor"/>
    </font>
    <font>
      <i/>
      <u/>
      <sz val="11"/>
      <name val="Calibri"/>
      <family val="2"/>
      <charset val="238"/>
      <scheme val="minor"/>
    </font>
    <font>
      <b/>
      <vertAlign val="superscript"/>
      <sz val="11"/>
      <name val="Calibri"/>
      <family val="2"/>
      <charset val="238"/>
      <scheme val="minor"/>
    </font>
    <font>
      <b/>
      <sz val="10"/>
      <name val="Calibri"/>
      <family val="2"/>
      <charset val="238"/>
      <scheme val="minor"/>
    </font>
    <font>
      <u/>
      <sz val="11"/>
      <name val="Calibri"/>
      <family val="2"/>
      <charset val="238"/>
      <scheme val="minor"/>
    </font>
    <font>
      <sz val="11"/>
      <color indexed="8"/>
      <name val="Calibri"/>
      <family val="2"/>
      <charset val="238"/>
      <scheme val="minor"/>
    </font>
    <font>
      <b/>
      <i/>
      <sz val="11"/>
      <name val="Calibri"/>
      <family val="2"/>
      <charset val="238"/>
      <scheme val="minor"/>
    </font>
    <font>
      <i/>
      <u/>
      <sz val="11"/>
      <color indexed="8"/>
      <name val="Calibri"/>
      <family val="2"/>
      <charset val="238"/>
      <scheme val="minor"/>
    </font>
    <font>
      <b/>
      <sz val="14"/>
      <color indexed="8"/>
      <name val="Calibri"/>
      <family val="2"/>
      <charset val="238"/>
      <scheme val="minor"/>
    </font>
    <font>
      <strike/>
      <sz val="10"/>
      <name val="Calibri"/>
      <family val="2"/>
      <charset val="238"/>
      <scheme val="minor"/>
    </font>
    <font>
      <b/>
      <sz val="12"/>
      <name val="Calibri"/>
      <family val="2"/>
      <charset val="238"/>
      <scheme val="minor"/>
    </font>
    <font>
      <b/>
      <u/>
      <sz val="12"/>
      <name val="Calibri"/>
      <family val="2"/>
      <charset val="238"/>
      <scheme val="minor"/>
    </font>
    <font>
      <b/>
      <sz val="11"/>
      <color indexed="8"/>
      <name val="Calibri"/>
      <family val="2"/>
      <charset val="238"/>
      <scheme val="minor"/>
    </font>
    <font>
      <sz val="9"/>
      <name val="Calibri"/>
      <family val="2"/>
      <charset val="238"/>
      <scheme val="minor"/>
    </font>
  </fonts>
  <fills count="6">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theme="6" tint="0.59999389629810485"/>
        <bgColor indexed="64"/>
      </patternFill>
    </fill>
  </fills>
  <borders count="11">
    <border>
      <left/>
      <right/>
      <top/>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s>
  <cellStyleXfs count="2">
    <xf numFmtId="0" fontId="0" fillId="0" borderId="0"/>
    <xf numFmtId="165" fontId="1" fillId="0" borderId="0" applyFont="0" applyFill="0" applyBorder="0" applyAlignment="0" applyProtection="0"/>
  </cellStyleXfs>
  <cellXfs count="126">
    <xf numFmtId="0" fontId="0" fillId="0" borderId="0" xfId="0"/>
    <xf numFmtId="0" fontId="2" fillId="0" borderId="0" xfId="0" applyFont="1" applyAlignment="1">
      <alignment horizontal="left" vertical="center"/>
    </xf>
    <xf numFmtId="0" fontId="3" fillId="0" borderId="0" xfId="0" applyFont="1" applyAlignment="1">
      <alignment horizontal="center"/>
    </xf>
    <xf numFmtId="0" fontId="2" fillId="0" borderId="0" xfId="0" applyFont="1"/>
    <xf numFmtId="0" fontId="4" fillId="0" borderId="0" xfId="0" applyFont="1"/>
    <xf numFmtId="0" fontId="5" fillId="0" borderId="0" xfId="0" applyFont="1" applyAlignment="1">
      <alignment horizontal="left" vertical="center"/>
    </xf>
    <xf numFmtId="0" fontId="2" fillId="0" borderId="0" xfId="0" applyFont="1" applyAlignment="1">
      <alignment vertical="top"/>
    </xf>
    <xf numFmtId="0" fontId="6" fillId="0" borderId="0" xfId="0" applyFont="1" applyAlignment="1">
      <alignment horizontal="left" vertical="top"/>
    </xf>
    <xf numFmtId="0" fontId="2" fillId="0" borderId="0" xfId="0" applyFont="1" applyAlignment="1">
      <alignment horizontal="left" vertical="top"/>
    </xf>
    <xf numFmtId="0" fontId="3" fillId="0" borderId="0" xfId="0" applyFont="1" applyAlignment="1">
      <alignment vertical="top"/>
    </xf>
    <xf numFmtId="0" fontId="3" fillId="0" borderId="0" xfId="0" applyFont="1" applyAlignment="1">
      <alignment vertical="center"/>
    </xf>
    <xf numFmtId="164" fontId="3" fillId="0" borderId="0" xfId="0" applyNumberFormat="1" applyFont="1" applyAlignment="1">
      <alignment horizontal="center"/>
    </xf>
    <xf numFmtId="0" fontId="2" fillId="0" borderId="0" xfId="0" applyFont="1" applyAlignment="1">
      <alignment horizontal="right" vertical="top"/>
    </xf>
    <xf numFmtId="0" fontId="2" fillId="0" borderId="0" xfId="0" applyFont="1" applyAlignment="1">
      <alignment horizontal="left" vertical="top" wrapText="1"/>
    </xf>
    <xf numFmtId="0" fontId="2" fillId="2" borderId="0" xfId="0" applyFont="1" applyFill="1" applyAlignment="1">
      <alignment horizontal="left" vertical="center" wrapText="1"/>
    </xf>
    <xf numFmtId="0" fontId="4" fillId="2" borderId="0" xfId="0" applyFont="1" applyFill="1"/>
    <xf numFmtId="0" fontId="2" fillId="0" borderId="0" xfId="0" applyFont="1" applyAlignment="1">
      <alignment vertical="top" wrapText="1"/>
    </xf>
    <xf numFmtId="0" fontId="3" fillId="0" borderId="0" xfId="0" applyFont="1" applyAlignment="1">
      <alignment vertical="center" wrapText="1"/>
    </xf>
    <xf numFmtId="49" fontId="2" fillId="0" borderId="0" xfId="0" applyNumberFormat="1" applyFont="1" applyAlignment="1" applyProtection="1">
      <alignment horizontal="left" vertical="center" wrapText="1"/>
      <protection hidden="1"/>
    </xf>
    <xf numFmtId="0" fontId="3" fillId="0" borderId="0" xfId="0" applyFont="1" applyAlignment="1">
      <alignment horizontal="left" vertical="top"/>
    </xf>
    <xf numFmtId="49" fontId="3" fillId="0" borderId="0" xfId="0" applyNumberFormat="1" applyFont="1" applyAlignment="1" applyProtection="1">
      <alignment horizontal="left" vertical="top" wrapText="1"/>
      <protection hidden="1"/>
    </xf>
    <xf numFmtId="0" fontId="3" fillId="2" borderId="0" xfId="0" applyFont="1" applyFill="1" applyAlignment="1">
      <alignment horizontal="left" vertical="top"/>
    </xf>
    <xf numFmtId="2" fontId="3" fillId="0" borderId="0" xfId="0" applyNumberFormat="1" applyFont="1" applyAlignment="1">
      <alignment horizontal="center"/>
    </xf>
    <xf numFmtId="0" fontId="2" fillId="0" borderId="0" xfId="0" applyFont="1" applyAlignment="1">
      <alignment wrapText="1"/>
    </xf>
    <xf numFmtId="0" fontId="3" fillId="0" borderId="0" xfId="0" applyFont="1" applyAlignment="1">
      <alignment wrapText="1"/>
    </xf>
    <xf numFmtId="0" fontId="3" fillId="0" borderId="0" xfId="0" applyFont="1" applyAlignment="1">
      <alignment vertical="top" wrapText="1"/>
    </xf>
    <xf numFmtId="0" fontId="2" fillId="0" borderId="0" xfId="0" applyFont="1" applyAlignment="1" applyProtection="1">
      <alignment vertical="center" wrapText="1"/>
      <protection hidden="1"/>
    </xf>
    <xf numFmtId="0" fontId="2" fillId="0" borderId="0" xfId="0" applyFont="1" applyAlignment="1">
      <alignment vertical="center" wrapText="1"/>
    </xf>
    <xf numFmtId="0" fontId="3" fillId="0" borderId="0" xfId="0" applyFont="1" applyAlignment="1">
      <alignment horizontal="left" vertical="center"/>
    </xf>
    <xf numFmtId="0" fontId="8" fillId="0" borderId="0" xfId="0" applyFont="1"/>
    <xf numFmtId="0" fontId="3" fillId="0" borderId="0" xfId="0" applyFont="1"/>
    <xf numFmtId="0" fontId="3" fillId="0" borderId="0" xfId="0" applyFont="1" applyAlignment="1">
      <alignment horizontal="center" wrapText="1"/>
    </xf>
    <xf numFmtId="164" fontId="3" fillId="0" borderId="0" xfId="0" applyNumberFormat="1" applyFont="1" applyAlignment="1">
      <alignment horizontal="center" wrapText="1"/>
    </xf>
    <xf numFmtId="49" fontId="3" fillId="0" borderId="0" xfId="0" applyNumberFormat="1" applyFont="1" applyAlignment="1">
      <alignment vertical="center" wrapText="1"/>
    </xf>
    <xf numFmtId="49" fontId="3" fillId="0" borderId="0" xfId="0" applyNumberFormat="1" applyFont="1" applyAlignment="1">
      <alignment horizontal="center" vertical="center" wrapText="1"/>
    </xf>
    <xf numFmtId="49" fontId="2" fillId="0" borderId="0" xfId="0" applyNumberFormat="1" applyFont="1" applyAlignment="1">
      <alignment vertical="center" wrapText="1"/>
    </xf>
    <xf numFmtId="0" fontId="3" fillId="0" borderId="0" xfId="0" applyFont="1" applyAlignment="1">
      <alignment horizontal="right" vertical="top"/>
    </xf>
    <xf numFmtId="0" fontId="3" fillId="0" borderId="0" xfId="0" applyFont="1" applyAlignment="1">
      <alignment horizontal="right" vertical="center"/>
    </xf>
    <xf numFmtId="0" fontId="2" fillId="0" borderId="0" xfId="0" applyFont="1" applyAlignment="1">
      <alignment horizontal="right" vertical="center"/>
    </xf>
    <xf numFmtId="0" fontId="3" fillId="2" borderId="0" xfId="0" applyFont="1" applyFill="1" applyAlignment="1" applyProtection="1">
      <alignment horizontal="left" vertical="top"/>
      <protection hidden="1"/>
    </xf>
    <xf numFmtId="0" fontId="10" fillId="0" borderId="0" xfId="0" applyFont="1" applyAlignment="1">
      <alignment horizontal="left" vertical="top" wrapText="1"/>
    </xf>
    <xf numFmtId="0" fontId="2" fillId="0" borderId="0" xfId="0" applyFont="1" applyAlignment="1">
      <alignment horizontal="center" vertical="top"/>
    </xf>
    <xf numFmtId="0" fontId="10" fillId="0" borderId="0" xfId="0" applyFont="1" applyAlignment="1">
      <alignment horizontal="center" vertical="top"/>
    </xf>
    <xf numFmtId="0" fontId="12" fillId="0" borderId="0" xfId="0" applyFont="1" applyAlignment="1">
      <alignment horizontal="center" vertical="top"/>
    </xf>
    <xf numFmtId="0" fontId="12" fillId="0" borderId="0" xfId="0" applyFont="1"/>
    <xf numFmtId="0" fontId="11" fillId="0" borderId="0" xfId="0" applyFont="1" applyAlignment="1">
      <alignment horizontal="left"/>
    </xf>
    <xf numFmtId="0" fontId="3" fillId="0" borderId="0" xfId="0" applyFont="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center" wrapText="1"/>
    </xf>
    <xf numFmtId="4" fontId="3" fillId="0" borderId="0" xfId="0" applyNumberFormat="1" applyFont="1" applyAlignment="1">
      <alignment horizontal="center"/>
    </xf>
    <xf numFmtId="0" fontId="14" fillId="0" borderId="0" xfId="0" applyFont="1"/>
    <xf numFmtId="0" fontId="15" fillId="3" borderId="0" xfId="0" applyFont="1" applyFill="1" applyAlignment="1">
      <alignment vertical="top"/>
    </xf>
    <xf numFmtId="0" fontId="15" fillId="3" borderId="0" xfId="0" applyFont="1" applyFill="1" applyAlignment="1">
      <alignment horizontal="center" vertical="center"/>
    </xf>
    <xf numFmtId="0" fontId="2" fillId="0" borderId="0" xfId="0" applyFont="1" applyAlignment="1">
      <alignment horizontal="left" vertical="center" wrapText="1"/>
    </xf>
    <xf numFmtId="0" fontId="3" fillId="0" borderId="0" xfId="0" applyFont="1" applyAlignment="1" applyProtection="1">
      <alignment horizontal="left" vertical="top"/>
      <protection hidden="1"/>
    </xf>
    <xf numFmtId="0" fontId="3" fillId="0" borderId="0" xfId="0" applyFont="1" applyAlignment="1" applyProtection="1">
      <alignment vertical="center" wrapText="1"/>
      <protection hidden="1"/>
    </xf>
    <xf numFmtId="0" fontId="13" fillId="4" borderId="0" xfId="0" applyFont="1" applyFill="1" applyAlignment="1">
      <alignment horizontal="center" vertical="top"/>
    </xf>
    <xf numFmtId="0" fontId="13" fillId="4" borderId="0" xfId="0" applyFont="1" applyFill="1"/>
    <xf numFmtId="0" fontId="3" fillId="5" borderId="0" xfId="0" applyFont="1" applyFill="1"/>
    <xf numFmtId="0" fontId="3" fillId="5" borderId="0" xfId="0" applyFont="1" applyFill="1" applyAlignment="1">
      <alignment horizontal="center"/>
    </xf>
    <xf numFmtId="0" fontId="3" fillId="5" borderId="0" xfId="0" applyFont="1" applyFill="1" applyAlignment="1">
      <alignment horizontal="left" vertical="top"/>
    </xf>
    <xf numFmtId="0" fontId="3" fillId="5" borderId="0" xfId="0" applyFont="1" applyFill="1" applyAlignment="1">
      <alignment horizontal="left" vertical="center"/>
    </xf>
    <xf numFmtId="49" fontId="3" fillId="5" borderId="0" xfId="0" applyNumberFormat="1" applyFont="1" applyFill="1" applyAlignment="1" applyProtection="1">
      <alignment horizontal="left" vertical="top" wrapText="1"/>
      <protection hidden="1"/>
    </xf>
    <xf numFmtId="0" fontId="3" fillId="5" borderId="0" xfId="0" applyFont="1" applyFill="1" applyAlignment="1" applyProtection="1">
      <alignment vertical="center" wrapText="1"/>
      <protection hidden="1"/>
    </xf>
    <xf numFmtId="0" fontId="3" fillId="5" borderId="0" xfId="0" applyFont="1" applyFill="1" applyAlignment="1" applyProtection="1">
      <alignment horizontal="left" vertical="top"/>
      <protection hidden="1"/>
    </xf>
    <xf numFmtId="4" fontId="3" fillId="0" borderId="0" xfId="0" applyNumberFormat="1" applyFont="1" applyAlignment="1">
      <alignment horizontal="center" wrapText="1"/>
    </xf>
    <xf numFmtId="0" fontId="2" fillId="0" borderId="2" xfId="0" applyFont="1" applyBorder="1" applyAlignment="1">
      <alignment horizontal="right" vertical="top"/>
    </xf>
    <xf numFmtId="0" fontId="2" fillId="0" borderId="2" xfId="0" applyFont="1" applyBorder="1" applyAlignment="1">
      <alignment vertical="center" wrapText="1"/>
    </xf>
    <xf numFmtId="0" fontId="2" fillId="0" borderId="3" xfId="0" applyFont="1" applyBorder="1" applyAlignment="1">
      <alignment horizontal="center" vertical="top"/>
    </xf>
    <xf numFmtId="0" fontId="2" fillId="0" borderId="1" xfId="0" applyFont="1" applyBorder="1" applyAlignment="1">
      <alignment horizontal="center" vertical="top"/>
    </xf>
    <xf numFmtId="0" fontId="10" fillId="0" borderId="1" xfId="0" applyFont="1" applyBorder="1" applyAlignment="1">
      <alignment horizontal="left" vertical="top" wrapText="1"/>
    </xf>
    <xf numFmtId="0" fontId="10" fillId="0" borderId="2" xfId="0" applyFont="1" applyBorder="1" applyAlignment="1">
      <alignment horizontal="left" vertical="top" wrapText="1"/>
    </xf>
    <xf numFmtId="0" fontId="15" fillId="0" borderId="0" xfId="0" applyFont="1" applyAlignment="1">
      <alignment vertical="top"/>
    </xf>
    <xf numFmtId="0" fontId="15" fillId="0" borderId="0" xfId="0" applyFont="1" applyAlignment="1">
      <alignment horizontal="center" vertical="center"/>
    </xf>
    <xf numFmtId="4" fontId="3" fillId="0" borderId="0" xfId="1" applyNumberFormat="1" applyFont="1" applyBorder="1" applyAlignment="1">
      <alignment horizontal="center"/>
    </xf>
    <xf numFmtId="0" fontId="3" fillId="3" borderId="0" xfId="0" applyFont="1" applyFill="1" applyAlignment="1">
      <alignment horizontal="center"/>
    </xf>
    <xf numFmtId="2" fontId="3" fillId="0" borderId="0" xfId="1" applyNumberFormat="1" applyFont="1" applyFill="1" applyBorder="1" applyAlignment="1">
      <alignment horizontal="center"/>
    </xf>
    <xf numFmtId="2" fontId="3" fillId="5" borderId="0" xfId="0" applyNumberFormat="1" applyFont="1" applyFill="1" applyAlignment="1">
      <alignment horizontal="center"/>
    </xf>
    <xf numFmtId="4" fontId="3" fillId="5" borderId="0" xfId="0" applyNumberFormat="1" applyFont="1" applyFill="1" applyAlignment="1">
      <alignment horizontal="center"/>
    </xf>
    <xf numFmtId="165" fontId="3" fillId="0" borderId="0" xfId="1" applyFont="1" applyFill="1" applyBorder="1" applyAlignment="1">
      <alignment horizontal="center"/>
    </xf>
    <xf numFmtId="165" fontId="3" fillId="5" borderId="0" xfId="1" applyFont="1" applyFill="1" applyBorder="1" applyAlignment="1">
      <alignment horizontal="center"/>
    </xf>
    <xf numFmtId="4" fontId="3" fillId="0" borderId="0" xfId="1" applyNumberFormat="1" applyFont="1" applyFill="1" applyBorder="1" applyAlignment="1">
      <alignment horizontal="center"/>
    </xf>
    <xf numFmtId="2" fontId="3" fillId="0" borderId="0" xfId="1" applyNumberFormat="1" applyFont="1" applyFill="1" applyBorder="1" applyAlignment="1" applyProtection="1">
      <alignment horizontal="center"/>
      <protection locked="0" hidden="1"/>
    </xf>
    <xf numFmtId="4" fontId="3" fillId="0" borderId="0" xfId="1" applyNumberFormat="1" applyFont="1" applyFill="1" applyBorder="1" applyAlignment="1" applyProtection="1">
      <alignment horizontal="center"/>
      <protection locked="0" hidden="1"/>
    </xf>
    <xf numFmtId="2" fontId="3" fillId="5" borderId="0" xfId="1" applyNumberFormat="1" applyFont="1" applyFill="1" applyBorder="1" applyAlignment="1" applyProtection="1">
      <alignment horizontal="center"/>
      <protection locked="0" hidden="1"/>
    </xf>
    <xf numFmtId="2" fontId="3" fillId="5" borderId="0" xfId="1" applyNumberFormat="1" applyFont="1" applyFill="1" applyBorder="1" applyAlignment="1">
      <alignment horizontal="center"/>
    </xf>
    <xf numFmtId="2" fontId="3" fillId="0" borderId="0" xfId="1" applyNumberFormat="1" applyFont="1" applyFill="1" applyBorder="1" applyAlignment="1">
      <alignment horizontal="center" wrapText="1"/>
    </xf>
    <xf numFmtId="4" fontId="3" fillId="0" borderId="0" xfId="1" applyNumberFormat="1" applyFont="1" applyBorder="1" applyAlignment="1">
      <alignment horizontal="center" wrapText="1"/>
    </xf>
    <xf numFmtId="4" fontId="3" fillId="0" borderId="0" xfId="1" applyNumberFormat="1" applyFont="1" applyFill="1" applyBorder="1" applyAlignment="1">
      <alignment horizontal="center" wrapText="1"/>
    </xf>
    <xf numFmtId="2" fontId="3" fillId="0" borderId="0" xfId="0" applyNumberFormat="1" applyFont="1" applyAlignment="1">
      <alignment horizontal="center" vertical="center"/>
    </xf>
    <xf numFmtId="4" fontId="3" fillId="0" borderId="0" xfId="0" applyNumberFormat="1" applyFont="1" applyAlignment="1">
      <alignment horizontal="center" vertical="center"/>
    </xf>
    <xf numFmtId="0" fontId="3" fillId="5" borderId="0" xfId="0" applyFont="1" applyFill="1" applyAlignment="1" applyProtection="1">
      <alignment horizontal="center" vertical="top"/>
      <protection hidden="1"/>
    </xf>
    <xf numFmtId="4" fontId="3" fillId="5" borderId="0" xfId="0" applyNumberFormat="1" applyFont="1" applyFill="1" applyAlignment="1" applyProtection="1">
      <alignment horizontal="center"/>
      <protection hidden="1"/>
    </xf>
    <xf numFmtId="4" fontId="3" fillId="5" borderId="0" xfId="0" applyNumberFormat="1" applyFont="1" applyFill="1" applyAlignment="1" applyProtection="1">
      <alignment horizontal="center" vertical="top"/>
      <protection hidden="1"/>
    </xf>
    <xf numFmtId="0" fontId="3" fillId="0" borderId="0" xfId="0" applyFont="1" applyAlignment="1" applyProtection="1">
      <alignment horizontal="center" vertical="top"/>
      <protection hidden="1"/>
    </xf>
    <xf numFmtId="4" fontId="3" fillId="0" borderId="0" xfId="0" applyNumberFormat="1" applyFont="1" applyAlignment="1" applyProtection="1">
      <alignment horizontal="center"/>
      <protection hidden="1"/>
    </xf>
    <xf numFmtId="4" fontId="3" fillId="0" borderId="0" xfId="0" applyNumberFormat="1" applyFont="1" applyAlignment="1" applyProtection="1">
      <alignment horizontal="center" vertical="top"/>
      <protection hidden="1"/>
    </xf>
    <xf numFmtId="0" fontId="3" fillId="0" borderId="2" xfId="0" applyFont="1" applyBorder="1" applyAlignment="1">
      <alignment horizontal="center"/>
    </xf>
    <xf numFmtId="4" fontId="3" fillId="0" borderId="2" xfId="0" applyNumberFormat="1" applyFont="1" applyBorder="1" applyAlignment="1">
      <alignment horizontal="center"/>
    </xf>
    <xf numFmtId="4" fontId="3" fillId="4" borderId="0" xfId="0" applyNumberFormat="1" applyFont="1" applyFill="1" applyAlignment="1">
      <alignment horizontal="center"/>
    </xf>
    <xf numFmtId="2" fontId="3" fillId="0" borderId="0" xfId="1" applyNumberFormat="1" applyFont="1" applyFill="1" applyAlignment="1">
      <alignment horizontal="center"/>
    </xf>
    <xf numFmtId="0" fontId="3" fillId="0" borderId="1" xfId="0" applyFont="1" applyBorder="1" applyAlignment="1">
      <alignment horizontal="center"/>
    </xf>
    <xf numFmtId="4" fontId="3" fillId="3" borderId="0" xfId="0" applyNumberFormat="1" applyFont="1" applyFill="1" applyAlignment="1">
      <alignment horizontal="center"/>
    </xf>
    <xf numFmtId="4" fontId="3" fillId="5" borderId="0" xfId="1" applyNumberFormat="1" applyFont="1" applyFill="1" applyBorder="1" applyAlignment="1">
      <alignment horizontal="center"/>
    </xf>
    <xf numFmtId="4" fontId="3" fillId="5" borderId="0" xfId="1" applyNumberFormat="1" applyFont="1" applyFill="1" applyBorder="1" applyAlignment="1" applyProtection="1">
      <alignment horizontal="center"/>
      <protection locked="0" hidden="1"/>
    </xf>
    <xf numFmtId="4" fontId="3" fillId="0" borderId="0" xfId="0" applyNumberFormat="1" applyFont="1" applyAlignment="1">
      <alignment horizontal="center" vertical="top"/>
    </xf>
    <xf numFmtId="4" fontId="3" fillId="0" borderId="0" xfId="1" applyNumberFormat="1" applyFont="1" applyAlignment="1">
      <alignment horizontal="center"/>
    </xf>
    <xf numFmtId="4" fontId="3" fillId="0" borderId="1" xfId="0" applyNumberFormat="1" applyFont="1" applyBorder="1" applyAlignment="1">
      <alignment horizontal="center"/>
    </xf>
    <xf numFmtId="0" fontId="3" fillId="4" borderId="0" xfId="0" applyFont="1" applyFill="1" applyAlignment="1">
      <alignment horizontal="center"/>
    </xf>
    <xf numFmtId="0" fontId="17" fillId="0" borderId="0" xfId="0" applyFont="1" applyAlignment="1">
      <alignment horizontal="left" vertical="top" wrapText="1"/>
    </xf>
    <xf numFmtId="0" fontId="18" fillId="0" borderId="0" xfId="0" applyFont="1" applyAlignment="1">
      <alignment vertical="top"/>
    </xf>
    <xf numFmtId="0" fontId="16" fillId="0" borderId="0" xfId="0" applyFont="1" applyAlignment="1">
      <alignment horizontal="left" vertical="center" wrapText="1"/>
    </xf>
    <xf numFmtId="2" fontId="3" fillId="0" borderId="0" xfId="1" applyNumberFormat="1" applyFont="1" applyFill="1" applyBorder="1" applyAlignment="1">
      <alignment horizontal="center" vertical="top"/>
    </xf>
    <xf numFmtId="4" fontId="3" fillId="0" borderId="0" xfId="1" applyNumberFormat="1" applyFont="1" applyBorder="1" applyAlignment="1">
      <alignment horizontal="center" vertical="top"/>
    </xf>
    <xf numFmtId="0" fontId="2" fillId="0" borderId="4" xfId="0" applyFont="1" applyBorder="1"/>
    <xf numFmtId="0" fontId="2" fillId="0" borderId="5" xfId="0" applyFont="1" applyBorder="1"/>
    <xf numFmtId="0" fontId="3" fillId="0" borderId="6" xfId="0" applyFont="1" applyBorder="1"/>
    <xf numFmtId="166" fontId="3" fillId="0" borderId="0" xfId="0" applyNumberFormat="1" applyFont="1" applyAlignment="1">
      <alignment horizontal="center"/>
    </xf>
    <xf numFmtId="166" fontId="3" fillId="0" borderId="0" xfId="1" applyNumberFormat="1" applyFont="1" applyAlignment="1">
      <alignment horizontal="center"/>
    </xf>
    <xf numFmtId="4" fontId="2" fillId="0" borderId="8" xfId="0" applyNumberFormat="1" applyFont="1" applyBorder="1"/>
    <xf numFmtId="4" fontId="2" fillId="0" borderId="4" xfId="0" applyNumberFormat="1" applyFont="1" applyBorder="1"/>
    <xf numFmtId="4" fontId="2" fillId="0" borderId="9" xfId="0" applyNumberFormat="1" applyFont="1" applyBorder="1"/>
    <xf numFmtId="4" fontId="2" fillId="0" borderId="5" xfId="0" applyNumberFormat="1" applyFont="1" applyBorder="1"/>
    <xf numFmtId="4" fontId="3" fillId="0" borderId="10" xfId="0" applyNumberFormat="1" applyFont="1" applyBorder="1"/>
    <xf numFmtId="4" fontId="2" fillId="0" borderId="7" xfId="0" applyNumberFormat="1" applyFont="1" applyBorder="1"/>
    <xf numFmtId="0" fontId="1" fillId="0" borderId="0" xfId="0" applyFont="1"/>
  </cellXfs>
  <cellStyles count="2">
    <cellStyle name="Navadno" xfId="0" builtinId="0"/>
    <cellStyle name="Vejica" xfId="1" builtinId="3"/>
  </cellStyles>
  <dxfs count="0"/>
  <tableStyles count="0" defaultTableStyle="TableStyleMedium9"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8F7CF-8919-4CA9-8EC9-44428FCC8148}">
  <sheetPr>
    <pageSetUpPr fitToPage="1"/>
  </sheetPr>
  <dimension ref="A1:F304"/>
  <sheetViews>
    <sheetView tabSelected="1" view="pageBreakPreview" zoomScale="115" zoomScaleNormal="115" zoomScaleSheetLayoutView="115" workbookViewId="0">
      <pane ySplit="1" topLeftCell="A2" activePane="bottomLeft" state="frozen"/>
      <selection pane="bottomLeft" activeCell="E7" sqref="E7"/>
    </sheetView>
  </sheetViews>
  <sheetFormatPr defaultColWidth="9.140625" defaultRowHeight="15" x14ac:dyDescent="0.25"/>
  <cols>
    <col min="1" max="1" width="3.85546875" style="4" customWidth="1"/>
    <col min="2" max="2" width="41.5703125" style="4" customWidth="1"/>
    <col min="3" max="3" width="7.28515625" style="2" customWidth="1"/>
    <col min="4" max="5" width="13.7109375" style="2" customWidth="1"/>
    <col min="6" max="6" width="16.7109375" style="2" customWidth="1"/>
    <col min="7" max="16384" width="9.140625" style="4"/>
  </cols>
  <sheetData>
    <row r="1" spans="1:6" ht="59.25" customHeight="1" x14ac:dyDescent="0.25">
      <c r="A1" s="6"/>
      <c r="B1" s="111" t="s">
        <v>248</v>
      </c>
      <c r="C1" s="31" t="s">
        <v>3</v>
      </c>
      <c r="D1" s="31" t="s">
        <v>24</v>
      </c>
      <c r="E1" s="31" t="s">
        <v>195</v>
      </c>
      <c r="F1" s="31" t="s">
        <v>1</v>
      </c>
    </row>
    <row r="2" spans="1:6" ht="21" customHeight="1" x14ac:dyDescent="0.25">
      <c r="A2" s="51" t="s">
        <v>207</v>
      </c>
      <c r="B2" s="52" t="s">
        <v>183</v>
      </c>
      <c r="C2" s="75"/>
      <c r="D2" s="102"/>
      <c r="E2" s="102"/>
      <c r="F2" s="102"/>
    </row>
    <row r="3" spans="1:6" ht="21" customHeight="1" x14ac:dyDescent="0.25">
      <c r="A3" s="72"/>
      <c r="B3" s="73"/>
      <c r="D3" s="49"/>
      <c r="E3" s="49"/>
      <c r="F3" s="49"/>
    </row>
    <row r="4" spans="1:6" x14ac:dyDescent="0.25">
      <c r="A4" s="3"/>
      <c r="B4" s="7" t="s">
        <v>56</v>
      </c>
      <c r="D4" s="49"/>
      <c r="E4" s="49"/>
      <c r="F4" s="49"/>
    </row>
    <row r="5" spans="1:6" x14ac:dyDescent="0.25">
      <c r="A5" s="8"/>
      <c r="B5" s="58" t="s">
        <v>55</v>
      </c>
      <c r="C5" s="59"/>
      <c r="D5" s="78"/>
      <c r="E5" s="78"/>
      <c r="F5" s="78"/>
    </row>
    <row r="6" spans="1:6" x14ac:dyDescent="0.25">
      <c r="A6" s="8"/>
      <c r="B6" s="58"/>
      <c r="C6" s="59"/>
      <c r="D6" s="78"/>
      <c r="E6" s="78"/>
      <c r="F6" s="78"/>
    </row>
    <row r="7" spans="1:6" x14ac:dyDescent="0.25">
      <c r="A7" s="9" t="s">
        <v>16</v>
      </c>
      <c r="B7" s="10" t="s">
        <v>163</v>
      </c>
      <c r="C7" s="22" t="s">
        <v>185</v>
      </c>
      <c r="D7" s="49">
        <v>12</v>
      </c>
      <c r="E7" s="49"/>
      <c r="F7" s="49">
        <f>D7*E7</f>
        <v>0</v>
      </c>
    </row>
    <row r="8" spans="1:6" ht="90" x14ac:dyDescent="0.25">
      <c r="A8" s="12"/>
      <c r="B8" s="13" t="s">
        <v>186</v>
      </c>
      <c r="C8" s="76"/>
      <c r="D8" s="74"/>
      <c r="E8" s="74"/>
      <c r="F8" s="49"/>
    </row>
    <row r="9" spans="1:6" x14ac:dyDescent="0.25">
      <c r="A9" s="9" t="s">
        <v>6</v>
      </c>
      <c r="B9" s="10" t="s">
        <v>184</v>
      </c>
      <c r="C9" s="22" t="s">
        <v>185</v>
      </c>
      <c r="D9" s="49">
        <v>8</v>
      </c>
      <c r="E9" s="49"/>
      <c r="F9" s="49">
        <f>D9*E9</f>
        <v>0</v>
      </c>
    </row>
    <row r="10" spans="1:6" ht="60" x14ac:dyDescent="0.25">
      <c r="A10" s="12"/>
      <c r="B10" s="53" t="s">
        <v>191</v>
      </c>
      <c r="C10" s="76"/>
      <c r="D10" s="74"/>
      <c r="E10" s="74"/>
      <c r="F10" s="49"/>
    </row>
    <row r="11" spans="1:6" x14ac:dyDescent="0.25">
      <c r="A11" s="12"/>
      <c r="B11" s="53"/>
      <c r="C11" s="76"/>
      <c r="D11" s="74"/>
      <c r="E11" s="74"/>
      <c r="F11" s="49"/>
    </row>
    <row r="12" spans="1:6" x14ac:dyDescent="0.25">
      <c r="A12" s="3"/>
      <c r="B12" s="7" t="s">
        <v>0</v>
      </c>
      <c r="C12" s="76"/>
      <c r="D12" s="74"/>
      <c r="E12" s="74"/>
      <c r="F12" s="49"/>
    </row>
    <row r="13" spans="1:6" x14ac:dyDescent="0.25">
      <c r="A13" s="3"/>
      <c r="B13" s="7"/>
      <c r="C13" s="76"/>
      <c r="D13" s="74"/>
      <c r="E13" s="74"/>
      <c r="F13" s="49"/>
    </row>
    <row r="14" spans="1:6" x14ac:dyDescent="0.25">
      <c r="A14" s="9" t="s">
        <v>16</v>
      </c>
      <c r="B14" s="10" t="s">
        <v>62</v>
      </c>
      <c r="C14" s="22" t="s">
        <v>45</v>
      </c>
      <c r="D14" s="49">
        <v>5</v>
      </c>
      <c r="E14" s="49"/>
      <c r="F14" s="49">
        <f>D14*E14</f>
        <v>0</v>
      </c>
    </row>
    <row r="15" spans="1:6" ht="60" x14ac:dyDescent="0.25">
      <c r="A15" s="8"/>
      <c r="B15" s="14" t="s">
        <v>237</v>
      </c>
      <c r="C15" s="79"/>
      <c r="D15" s="74"/>
      <c r="E15" s="74"/>
      <c r="F15" s="49"/>
    </row>
    <row r="16" spans="1:6" x14ac:dyDescent="0.25">
      <c r="A16" s="8"/>
      <c r="B16" s="14"/>
      <c r="C16" s="79"/>
      <c r="D16" s="74"/>
      <c r="E16" s="74"/>
      <c r="F16" s="49"/>
    </row>
    <row r="17" spans="1:6" x14ac:dyDescent="0.25">
      <c r="A17" s="3"/>
      <c r="B17" s="60" t="s">
        <v>51</v>
      </c>
      <c r="C17" s="80"/>
      <c r="D17" s="103"/>
      <c r="E17" s="103"/>
      <c r="F17" s="78"/>
    </row>
    <row r="18" spans="1:6" x14ac:dyDescent="0.25">
      <c r="A18" s="8"/>
      <c r="B18" s="61" t="s">
        <v>76</v>
      </c>
      <c r="C18" s="80"/>
      <c r="D18" s="103"/>
      <c r="E18" s="103"/>
      <c r="F18" s="78"/>
    </row>
    <row r="19" spans="1:6" x14ac:dyDescent="0.25">
      <c r="A19" s="8"/>
      <c r="B19" s="61"/>
      <c r="C19" s="80"/>
      <c r="D19" s="103"/>
      <c r="E19" s="103"/>
      <c r="F19" s="78"/>
    </row>
    <row r="20" spans="1:6" s="15" customFormat="1" x14ac:dyDescent="0.25">
      <c r="A20" s="9" t="s">
        <v>16</v>
      </c>
      <c r="B20" s="10" t="s">
        <v>63</v>
      </c>
      <c r="C20" s="79" t="s">
        <v>29</v>
      </c>
      <c r="D20" s="81">
        <v>70000</v>
      </c>
      <c r="E20" s="81"/>
      <c r="F20" s="49">
        <f>D20*E20</f>
        <v>0</v>
      </c>
    </row>
    <row r="21" spans="1:6" ht="67.5" customHeight="1" x14ac:dyDescent="0.25">
      <c r="A21" s="8"/>
      <c r="B21" s="16" t="s">
        <v>192</v>
      </c>
      <c r="C21" s="79"/>
      <c r="D21" s="81"/>
      <c r="E21" s="81"/>
      <c r="F21" s="49"/>
    </row>
    <row r="22" spans="1:6" ht="12" customHeight="1" x14ac:dyDescent="0.25">
      <c r="A22" s="8"/>
      <c r="B22" s="16"/>
      <c r="C22" s="79"/>
      <c r="D22" s="81"/>
      <c r="E22" s="81"/>
      <c r="F22" s="49"/>
    </row>
    <row r="23" spans="1:6" x14ac:dyDescent="0.25">
      <c r="A23" s="9" t="s">
        <v>6</v>
      </c>
      <c r="B23" s="10" t="s">
        <v>64</v>
      </c>
      <c r="C23" s="82" t="s">
        <v>40</v>
      </c>
      <c r="D23" s="83">
        <v>20</v>
      </c>
      <c r="E23" s="83"/>
      <c r="F23" s="49">
        <f>D23*E23</f>
        <v>0</v>
      </c>
    </row>
    <row r="24" spans="1:6" ht="93" customHeight="1" x14ac:dyDescent="0.25">
      <c r="A24" s="1"/>
      <c r="B24" s="18" t="s">
        <v>194</v>
      </c>
      <c r="D24" s="49"/>
      <c r="E24" s="49"/>
      <c r="F24" s="49"/>
    </row>
    <row r="25" spans="1:6" ht="20.25" customHeight="1" x14ac:dyDescent="0.25">
      <c r="A25" s="1"/>
      <c r="B25" s="18"/>
      <c r="D25" s="49"/>
      <c r="E25" s="49"/>
      <c r="F25" s="49"/>
    </row>
    <row r="26" spans="1:6" s="50" customFormat="1" ht="30" x14ac:dyDescent="0.25">
      <c r="A26" s="19" t="s">
        <v>4</v>
      </c>
      <c r="B26" s="20" t="s">
        <v>174</v>
      </c>
      <c r="C26" s="76" t="s">
        <v>40</v>
      </c>
      <c r="D26" s="81">
        <v>10</v>
      </c>
      <c r="E26" s="81"/>
      <c r="F26" s="49">
        <f>D26*E26</f>
        <v>0</v>
      </c>
    </row>
    <row r="27" spans="1:6" x14ac:dyDescent="0.25">
      <c r="A27" s="8"/>
      <c r="B27" s="1"/>
      <c r="C27" s="76"/>
      <c r="D27" s="74"/>
      <c r="E27" s="74"/>
      <c r="F27" s="49"/>
    </row>
    <row r="28" spans="1:6" ht="17.25" x14ac:dyDescent="0.25">
      <c r="A28" s="9" t="s">
        <v>5</v>
      </c>
      <c r="B28" s="10" t="s">
        <v>65</v>
      </c>
      <c r="C28" s="2" t="s">
        <v>130</v>
      </c>
      <c r="D28" s="81">
        <v>15</v>
      </c>
      <c r="E28" s="81"/>
      <c r="F28" s="49">
        <f>D28*E28</f>
        <v>0</v>
      </c>
    </row>
    <row r="29" spans="1:6" ht="60" x14ac:dyDescent="0.25">
      <c r="A29" s="1"/>
      <c r="B29" s="18" t="s">
        <v>196</v>
      </c>
      <c r="C29" s="76"/>
      <c r="D29" s="81"/>
      <c r="E29" s="81"/>
      <c r="F29" s="49"/>
    </row>
    <row r="30" spans="1:6" x14ac:dyDescent="0.25">
      <c r="A30" s="1"/>
      <c r="B30" s="18"/>
      <c r="C30" s="76"/>
      <c r="D30" s="81"/>
      <c r="E30" s="81"/>
      <c r="F30" s="49"/>
    </row>
    <row r="31" spans="1:6" x14ac:dyDescent="0.25">
      <c r="A31" s="8"/>
      <c r="B31" s="62" t="s">
        <v>75</v>
      </c>
      <c r="C31" s="84"/>
      <c r="D31" s="104"/>
      <c r="E31" s="104"/>
      <c r="F31" s="78"/>
    </row>
    <row r="32" spans="1:6" x14ac:dyDescent="0.25">
      <c r="A32" s="8"/>
      <c r="B32" s="62" t="s">
        <v>161</v>
      </c>
      <c r="C32" s="84"/>
      <c r="D32" s="104"/>
      <c r="E32" s="104"/>
      <c r="F32" s="78"/>
    </row>
    <row r="33" spans="1:6" x14ac:dyDescent="0.25">
      <c r="A33" s="8"/>
      <c r="B33" s="20"/>
      <c r="C33" s="82"/>
      <c r="D33" s="83"/>
      <c r="E33" s="83"/>
      <c r="F33" s="49"/>
    </row>
    <row r="34" spans="1:6" s="15" customFormat="1" ht="17.25" x14ac:dyDescent="0.25">
      <c r="A34" s="21" t="s">
        <v>2</v>
      </c>
      <c r="B34" s="20" t="s">
        <v>66</v>
      </c>
      <c r="C34" s="2" t="s">
        <v>131</v>
      </c>
      <c r="D34" s="49">
        <v>35000</v>
      </c>
      <c r="E34" s="49"/>
      <c r="F34" s="49">
        <f t="shared" ref="F34:F56" si="0">D34*E34</f>
        <v>0</v>
      </c>
    </row>
    <row r="35" spans="1:6" x14ac:dyDescent="0.25">
      <c r="A35" s="8"/>
      <c r="B35" s="16" t="s">
        <v>70</v>
      </c>
      <c r="C35" s="22"/>
      <c r="D35" s="49"/>
      <c r="E35" s="49"/>
      <c r="F35" s="49"/>
    </row>
    <row r="36" spans="1:6" x14ac:dyDescent="0.25">
      <c r="A36" s="8"/>
      <c r="B36" s="16"/>
      <c r="C36" s="22"/>
      <c r="D36" s="49"/>
      <c r="E36" s="49"/>
      <c r="F36" s="49"/>
    </row>
    <row r="37" spans="1:6" ht="30" x14ac:dyDescent="0.25">
      <c r="A37" s="19" t="s">
        <v>61</v>
      </c>
      <c r="B37" s="24" t="s">
        <v>67</v>
      </c>
      <c r="C37" s="2" t="s">
        <v>131</v>
      </c>
      <c r="D37" s="49">
        <v>5000</v>
      </c>
      <c r="E37" s="49"/>
      <c r="F37" s="49">
        <f t="shared" si="0"/>
        <v>0</v>
      </c>
    </row>
    <row r="38" spans="1:6" ht="30" x14ac:dyDescent="0.25">
      <c r="A38" s="8"/>
      <c r="B38" s="16" t="s">
        <v>212</v>
      </c>
      <c r="C38" s="22"/>
      <c r="D38" s="49"/>
      <c r="E38" s="49"/>
      <c r="F38" s="49"/>
    </row>
    <row r="39" spans="1:6" x14ac:dyDescent="0.25">
      <c r="A39" s="8"/>
      <c r="B39" s="16"/>
      <c r="C39" s="22"/>
      <c r="D39" s="49"/>
      <c r="E39" s="49"/>
      <c r="F39" s="49"/>
    </row>
    <row r="40" spans="1:6" ht="17.25" x14ac:dyDescent="0.25">
      <c r="A40" s="19" t="s">
        <v>4</v>
      </c>
      <c r="B40" s="25" t="s">
        <v>68</v>
      </c>
      <c r="C40" s="2" t="s">
        <v>131</v>
      </c>
      <c r="D40" s="49">
        <v>4000</v>
      </c>
      <c r="E40" s="49"/>
      <c r="F40" s="49">
        <f t="shared" si="0"/>
        <v>0</v>
      </c>
    </row>
    <row r="41" spans="1:6" x14ac:dyDescent="0.25">
      <c r="A41" s="19"/>
      <c r="B41" s="25"/>
      <c r="D41" s="49"/>
      <c r="E41" s="49"/>
      <c r="F41" s="49"/>
    </row>
    <row r="42" spans="1:6" ht="17.25" x14ac:dyDescent="0.25">
      <c r="A42" s="19" t="s">
        <v>5</v>
      </c>
      <c r="B42" s="25" t="s">
        <v>69</v>
      </c>
      <c r="C42" s="2" t="s">
        <v>131</v>
      </c>
      <c r="D42" s="49">
        <v>2000</v>
      </c>
      <c r="E42" s="49"/>
      <c r="F42" s="49">
        <f t="shared" si="0"/>
        <v>0</v>
      </c>
    </row>
    <row r="43" spans="1:6" ht="45" x14ac:dyDescent="0.25">
      <c r="A43" s="19"/>
      <c r="B43" s="26" t="s">
        <v>213</v>
      </c>
      <c r="C43" s="22"/>
      <c r="D43" s="49"/>
      <c r="E43" s="49"/>
      <c r="F43" s="49"/>
    </row>
    <row r="44" spans="1:6" x14ac:dyDescent="0.25">
      <c r="A44" s="19" t="s">
        <v>7</v>
      </c>
      <c r="B44" s="25" t="s">
        <v>71</v>
      </c>
      <c r="C44" s="22" t="s">
        <v>25</v>
      </c>
      <c r="D44" s="49">
        <v>15000</v>
      </c>
      <c r="E44" s="49"/>
      <c r="F44" s="49">
        <f t="shared" si="0"/>
        <v>0</v>
      </c>
    </row>
    <row r="45" spans="1:6" x14ac:dyDescent="0.25">
      <c r="A45" s="19"/>
      <c r="B45" s="25"/>
      <c r="C45" s="22"/>
      <c r="D45" s="49"/>
      <c r="E45" s="49"/>
      <c r="F45" s="49"/>
    </row>
    <row r="46" spans="1:6" x14ac:dyDescent="0.25">
      <c r="A46" s="19" t="s">
        <v>9</v>
      </c>
      <c r="B46" s="25" t="s">
        <v>72</v>
      </c>
      <c r="C46" s="22" t="s">
        <v>25</v>
      </c>
      <c r="D46" s="49">
        <v>15000</v>
      </c>
      <c r="E46" s="49"/>
      <c r="F46" s="49">
        <f>D46*E46</f>
        <v>0</v>
      </c>
    </row>
    <row r="47" spans="1:6" ht="90" x14ac:dyDescent="0.25">
      <c r="A47" s="8"/>
      <c r="B47" s="27" t="s">
        <v>73</v>
      </c>
      <c r="C47" s="22"/>
      <c r="D47" s="49"/>
      <c r="E47" s="49"/>
      <c r="F47" s="49"/>
    </row>
    <row r="48" spans="1:6" x14ac:dyDescent="0.25">
      <c r="A48" s="8"/>
      <c r="B48" s="27"/>
      <c r="C48" s="22"/>
      <c r="D48" s="49"/>
      <c r="E48" s="49"/>
      <c r="F48" s="49"/>
    </row>
    <row r="49" spans="1:6" x14ac:dyDescent="0.25">
      <c r="A49" s="19" t="s">
        <v>10</v>
      </c>
      <c r="B49" s="25" t="s">
        <v>147</v>
      </c>
      <c r="C49" s="22" t="s">
        <v>45</v>
      </c>
      <c r="D49" s="49">
        <v>10</v>
      </c>
      <c r="E49" s="49"/>
      <c r="F49" s="49">
        <f>D49*E49</f>
        <v>0</v>
      </c>
    </row>
    <row r="50" spans="1:6" ht="30" x14ac:dyDescent="0.25">
      <c r="A50" s="19"/>
      <c r="B50" s="26" t="s">
        <v>148</v>
      </c>
      <c r="C50" s="22"/>
      <c r="D50" s="49"/>
      <c r="E50" s="49"/>
      <c r="F50" s="49"/>
    </row>
    <row r="51" spans="1:6" x14ac:dyDescent="0.25">
      <c r="A51" s="19"/>
      <c r="B51" s="26"/>
      <c r="C51" s="22"/>
      <c r="D51" s="49"/>
      <c r="E51" s="49"/>
      <c r="F51" s="49"/>
    </row>
    <row r="52" spans="1:6" x14ac:dyDescent="0.25">
      <c r="A52" s="8"/>
      <c r="B52" s="62" t="s">
        <v>74</v>
      </c>
      <c r="C52" s="85"/>
      <c r="D52" s="103"/>
      <c r="E52" s="103"/>
      <c r="F52" s="78"/>
    </row>
    <row r="53" spans="1:6" x14ac:dyDescent="0.25">
      <c r="A53" s="8"/>
      <c r="B53" s="20"/>
      <c r="C53" s="76"/>
      <c r="D53" s="81"/>
      <c r="E53" s="81"/>
      <c r="F53" s="49"/>
    </row>
    <row r="54" spans="1:6" x14ac:dyDescent="0.25">
      <c r="A54" s="19" t="s">
        <v>16</v>
      </c>
      <c r="B54" s="17" t="s">
        <v>46</v>
      </c>
      <c r="C54" s="76" t="s">
        <v>25</v>
      </c>
      <c r="D54" s="74">
        <v>5000</v>
      </c>
      <c r="E54" s="74"/>
      <c r="F54" s="49">
        <f>D54*E54</f>
        <v>0</v>
      </c>
    </row>
    <row r="55" spans="1:6" x14ac:dyDescent="0.25">
      <c r="A55" s="19"/>
      <c r="B55" s="17"/>
      <c r="C55" s="76"/>
      <c r="D55" s="74"/>
      <c r="E55" s="74"/>
      <c r="F55" s="49"/>
    </row>
    <row r="56" spans="1:6" x14ac:dyDescent="0.25">
      <c r="A56" s="19" t="s">
        <v>61</v>
      </c>
      <c r="B56" s="17" t="s">
        <v>142</v>
      </c>
      <c r="C56" s="76" t="s">
        <v>143</v>
      </c>
      <c r="D56" s="81">
        <v>5000</v>
      </c>
      <c r="E56" s="81"/>
      <c r="F56" s="49">
        <f t="shared" si="0"/>
        <v>0</v>
      </c>
    </row>
    <row r="57" spans="1:6" ht="30" x14ac:dyDescent="0.25">
      <c r="A57" s="8"/>
      <c r="B57" s="16" t="s">
        <v>12</v>
      </c>
      <c r="C57" s="76"/>
      <c r="D57" s="81"/>
      <c r="E57" s="81"/>
      <c r="F57" s="49"/>
    </row>
    <row r="58" spans="1:6" x14ac:dyDescent="0.25">
      <c r="A58" s="8"/>
      <c r="B58" s="16"/>
      <c r="C58" s="76"/>
      <c r="D58" s="81"/>
      <c r="E58" s="81"/>
      <c r="F58" s="49"/>
    </row>
    <row r="59" spans="1:6" x14ac:dyDescent="0.25">
      <c r="A59" s="19" t="s">
        <v>4</v>
      </c>
      <c r="B59" s="48" t="s">
        <v>57</v>
      </c>
      <c r="C59" s="76" t="s">
        <v>58</v>
      </c>
      <c r="D59" s="81">
        <v>15</v>
      </c>
      <c r="E59" s="81"/>
      <c r="F59" s="49">
        <f>D59*E59</f>
        <v>0</v>
      </c>
    </row>
    <row r="60" spans="1:6" x14ac:dyDescent="0.25">
      <c r="A60" s="8"/>
      <c r="B60" s="53" t="s">
        <v>77</v>
      </c>
      <c r="C60" s="76"/>
      <c r="D60" s="81"/>
      <c r="E60" s="81"/>
      <c r="F60" s="49"/>
    </row>
    <row r="61" spans="1:6" x14ac:dyDescent="0.25">
      <c r="A61" s="8"/>
      <c r="B61" s="53"/>
      <c r="C61" s="76"/>
      <c r="D61" s="81"/>
      <c r="E61" s="81"/>
      <c r="F61" s="49"/>
    </row>
    <row r="62" spans="1:6" ht="17.25" x14ac:dyDescent="0.25">
      <c r="A62" s="19" t="s">
        <v>175</v>
      </c>
      <c r="B62" s="28" t="s">
        <v>80</v>
      </c>
      <c r="C62" s="2" t="s">
        <v>131</v>
      </c>
      <c r="D62" s="49">
        <v>300</v>
      </c>
      <c r="E62" s="49"/>
      <c r="F62" s="49">
        <f>D62*E62</f>
        <v>0</v>
      </c>
    </row>
    <row r="63" spans="1:6" ht="60" x14ac:dyDescent="0.25">
      <c r="A63" s="8"/>
      <c r="B63" s="27" t="s">
        <v>172</v>
      </c>
      <c r="C63" s="22"/>
      <c r="D63" s="49"/>
      <c r="E63" s="49"/>
      <c r="F63" s="49"/>
    </row>
    <row r="64" spans="1:6" x14ac:dyDescent="0.25">
      <c r="A64" s="8"/>
      <c r="B64" s="27"/>
      <c r="C64" s="22"/>
      <c r="D64" s="49"/>
      <c r="E64" s="49"/>
      <c r="F64" s="49"/>
    </row>
    <row r="65" spans="1:6" ht="17.25" x14ac:dyDescent="0.25">
      <c r="A65" s="19" t="s">
        <v>5</v>
      </c>
      <c r="B65" s="28" t="s">
        <v>79</v>
      </c>
      <c r="C65" s="2" t="s">
        <v>131</v>
      </c>
      <c r="D65" s="49">
        <v>300</v>
      </c>
      <c r="E65" s="49"/>
      <c r="F65" s="49">
        <f>D65*E65</f>
        <v>0</v>
      </c>
    </row>
    <row r="66" spans="1:6" ht="60" x14ac:dyDescent="0.25">
      <c r="A66" s="8"/>
      <c r="B66" s="27" t="s">
        <v>214</v>
      </c>
      <c r="C66" s="22"/>
      <c r="D66" s="49"/>
      <c r="E66" s="49"/>
      <c r="F66" s="49"/>
    </row>
    <row r="67" spans="1:6" x14ac:dyDescent="0.25">
      <c r="A67" s="8"/>
      <c r="B67" s="27"/>
      <c r="C67" s="22"/>
      <c r="D67" s="49"/>
      <c r="E67" s="49"/>
      <c r="F67" s="49"/>
    </row>
    <row r="68" spans="1:6" x14ac:dyDescent="0.25">
      <c r="A68" s="19" t="s">
        <v>7</v>
      </c>
      <c r="B68" s="28" t="s">
        <v>81</v>
      </c>
      <c r="C68" s="76" t="s">
        <v>25</v>
      </c>
      <c r="D68" s="81">
        <v>250</v>
      </c>
      <c r="E68" s="81"/>
      <c r="F68" s="49">
        <f>D68*E68</f>
        <v>0</v>
      </c>
    </row>
    <row r="69" spans="1:6" ht="60" x14ac:dyDescent="0.25">
      <c r="A69" s="8"/>
      <c r="B69" s="16" t="s">
        <v>215</v>
      </c>
      <c r="C69" s="76"/>
      <c r="D69" s="81"/>
      <c r="E69" s="81"/>
      <c r="F69" s="49"/>
    </row>
    <row r="70" spans="1:6" x14ac:dyDescent="0.25">
      <c r="A70" s="8"/>
      <c r="B70" s="16"/>
      <c r="C70" s="76"/>
      <c r="D70" s="81"/>
      <c r="E70" s="81"/>
      <c r="F70" s="49"/>
    </row>
    <row r="71" spans="1:6" x14ac:dyDescent="0.25">
      <c r="A71" s="19" t="s">
        <v>9</v>
      </c>
      <c r="B71" s="28" t="s">
        <v>82</v>
      </c>
      <c r="C71" s="76" t="s">
        <v>25</v>
      </c>
      <c r="D71" s="81">
        <v>250</v>
      </c>
      <c r="E71" s="81"/>
      <c r="F71" s="49">
        <f t="shared" ref="F71:F121" si="1">D71*E71</f>
        <v>0</v>
      </c>
    </row>
    <row r="72" spans="1:6" ht="75" x14ac:dyDescent="0.25">
      <c r="A72" s="8"/>
      <c r="B72" s="16" t="s">
        <v>216</v>
      </c>
      <c r="C72" s="76"/>
      <c r="D72" s="81"/>
      <c r="E72" s="81"/>
      <c r="F72" s="49"/>
    </row>
    <row r="73" spans="1:6" ht="17.25" x14ac:dyDescent="0.25">
      <c r="A73" s="19" t="s">
        <v>10</v>
      </c>
      <c r="B73" s="28" t="s">
        <v>83</v>
      </c>
      <c r="C73" s="2" t="s">
        <v>131</v>
      </c>
      <c r="D73" s="74">
        <v>1000</v>
      </c>
      <c r="E73" s="74"/>
      <c r="F73" s="49">
        <f>D73*E73</f>
        <v>0</v>
      </c>
    </row>
    <row r="74" spans="1:6" ht="60" x14ac:dyDescent="0.25">
      <c r="B74" s="26" t="s">
        <v>217</v>
      </c>
      <c r="C74" s="76"/>
      <c r="D74" s="74"/>
      <c r="E74" s="74"/>
      <c r="F74" s="49"/>
    </row>
    <row r="75" spans="1:6" x14ac:dyDescent="0.25">
      <c r="B75" s="26"/>
      <c r="C75" s="76"/>
      <c r="D75" s="74"/>
      <c r="E75" s="74"/>
      <c r="F75" s="49"/>
    </row>
    <row r="76" spans="1:6" ht="17.25" x14ac:dyDescent="0.25">
      <c r="A76" s="29" t="s">
        <v>11</v>
      </c>
      <c r="B76" s="28" t="s">
        <v>84</v>
      </c>
      <c r="C76" s="2" t="s">
        <v>131</v>
      </c>
      <c r="D76" s="74">
        <v>1000</v>
      </c>
      <c r="E76" s="74"/>
      <c r="F76" s="49">
        <f>D76*E76</f>
        <v>0</v>
      </c>
    </row>
    <row r="77" spans="1:6" x14ac:dyDescent="0.25">
      <c r="B77" s="26" t="s">
        <v>165</v>
      </c>
      <c r="C77" s="76"/>
      <c r="D77" s="74"/>
      <c r="E77" s="74"/>
      <c r="F77" s="49"/>
    </row>
    <row r="78" spans="1:6" x14ac:dyDescent="0.25">
      <c r="B78" s="26"/>
      <c r="C78" s="76"/>
      <c r="D78" s="74"/>
      <c r="E78" s="74"/>
      <c r="F78" s="49"/>
    </row>
    <row r="79" spans="1:6" x14ac:dyDescent="0.25">
      <c r="A79" s="19" t="s">
        <v>20</v>
      </c>
      <c r="B79" s="28" t="s">
        <v>85</v>
      </c>
      <c r="C79" s="76" t="s">
        <v>25</v>
      </c>
      <c r="D79" s="74">
        <v>300</v>
      </c>
      <c r="E79" s="74"/>
      <c r="F79" s="49">
        <f>D79*E79</f>
        <v>0</v>
      </c>
    </row>
    <row r="80" spans="1:6" x14ac:dyDescent="0.25">
      <c r="A80" s="19"/>
      <c r="B80" s="28"/>
      <c r="C80" s="76"/>
      <c r="D80" s="74"/>
      <c r="E80" s="74"/>
      <c r="F80" s="49"/>
    </row>
    <row r="81" spans="1:6" ht="30" x14ac:dyDescent="0.25">
      <c r="B81" s="63" t="s">
        <v>48</v>
      </c>
      <c r="C81" s="85"/>
      <c r="D81" s="103"/>
      <c r="E81" s="103"/>
      <c r="F81" s="78"/>
    </row>
    <row r="82" spans="1:6" x14ac:dyDescent="0.25">
      <c r="A82" s="8"/>
      <c r="B82" s="61" t="s">
        <v>86</v>
      </c>
      <c r="C82" s="85"/>
      <c r="D82" s="103"/>
      <c r="E82" s="103"/>
      <c r="F82" s="78"/>
    </row>
    <row r="83" spans="1:6" x14ac:dyDescent="0.25">
      <c r="A83" s="8"/>
      <c r="B83" s="28"/>
      <c r="C83" s="76"/>
      <c r="D83" s="81"/>
      <c r="E83" s="81"/>
      <c r="F83" s="49"/>
    </row>
    <row r="84" spans="1:6" ht="30" x14ac:dyDescent="0.25">
      <c r="A84" s="19" t="s">
        <v>16</v>
      </c>
      <c r="B84" s="48" t="s">
        <v>107</v>
      </c>
      <c r="C84" s="76" t="s">
        <v>25</v>
      </c>
      <c r="D84" s="74">
        <v>100</v>
      </c>
      <c r="E84" s="74"/>
      <c r="F84" s="49">
        <f>D84*E84</f>
        <v>0</v>
      </c>
    </row>
    <row r="85" spans="1:6" ht="45" x14ac:dyDescent="0.25">
      <c r="A85" s="8"/>
      <c r="B85" s="27" t="s">
        <v>199</v>
      </c>
      <c r="C85" s="76"/>
      <c r="D85" s="74"/>
      <c r="E85" s="74"/>
      <c r="F85" s="49"/>
    </row>
    <row r="86" spans="1:6" x14ac:dyDescent="0.25">
      <c r="A86" s="8"/>
      <c r="B86" s="27"/>
      <c r="C86" s="76"/>
      <c r="D86" s="74"/>
      <c r="E86" s="74"/>
      <c r="F86" s="49"/>
    </row>
    <row r="87" spans="1:6" x14ac:dyDescent="0.25">
      <c r="A87" s="19" t="s">
        <v>6</v>
      </c>
      <c r="B87" s="25" t="s">
        <v>87</v>
      </c>
      <c r="C87" s="76" t="s">
        <v>49</v>
      </c>
      <c r="D87" s="74">
        <v>20</v>
      </c>
      <c r="E87" s="74"/>
      <c r="F87" s="49">
        <f>D87*E87</f>
        <v>0</v>
      </c>
    </row>
    <row r="88" spans="1:6" x14ac:dyDescent="0.25">
      <c r="A88" s="8"/>
      <c r="B88" s="16" t="s">
        <v>197</v>
      </c>
      <c r="C88" s="76"/>
      <c r="D88" s="74"/>
      <c r="E88" s="74"/>
      <c r="F88" s="49"/>
    </row>
    <row r="89" spans="1:6" x14ac:dyDescent="0.25">
      <c r="A89" s="8"/>
      <c r="B89" s="16"/>
      <c r="C89" s="76"/>
      <c r="D89" s="74"/>
      <c r="E89" s="74"/>
      <c r="F89" s="49"/>
    </row>
    <row r="90" spans="1:6" x14ac:dyDescent="0.25">
      <c r="A90" s="19" t="s">
        <v>78</v>
      </c>
      <c r="B90" s="25" t="s">
        <v>89</v>
      </c>
      <c r="C90" s="76" t="s">
        <v>49</v>
      </c>
      <c r="D90" s="74">
        <v>20</v>
      </c>
      <c r="E90" s="74"/>
      <c r="F90" s="49">
        <f t="shared" si="1"/>
        <v>0</v>
      </c>
    </row>
    <row r="91" spans="1:6" x14ac:dyDescent="0.25">
      <c r="A91" s="8"/>
      <c r="B91" s="16" t="s">
        <v>198</v>
      </c>
      <c r="C91" s="76"/>
      <c r="D91" s="74"/>
      <c r="E91" s="74"/>
      <c r="F91" s="49"/>
    </row>
    <row r="92" spans="1:6" x14ac:dyDescent="0.25">
      <c r="A92" s="8"/>
      <c r="B92" s="16"/>
      <c r="C92" s="76"/>
      <c r="D92" s="74"/>
      <c r="E92" s="74"/>
      <c r="F92" s="49"/>
    </row>
    <row r="93" spans="1:6" x14ac:dyDescent="0.25">
      <c r="A93" s="19" t="s">
        <v>5</v>
      </c>
      <c r="B93" s="25" t="s">
        <v>90</v>
      </c>
      <c r="C93" s="76" t="s">
        <v>49</v>
      </c>
      <c r="D93" s="74">
        <v>20</v>
      </c>
      <c r="E93" s="74"/>
      <c r="F93" s="49">
        <f t="shared" si="1"/>
        <v>0</v>
      </c>
    </row>
    <row r="94" spans="1:6" x14ac:dyDescent="0.25">
      <c r="A94" s="8"/>
      <c r="B94" s="13" t="s">
        <v>200</v>
      </c>
      <c r="C94" s="76"/>
      <c r="D94" s="74"/>
      <c r="E94" s="74"/>
      <c r="F94" s="49"/>
    </row>
    <row r="95" spans="1:6" x14ac:dyDescent="0.25">
      <c r="A95" s="8"/>
      <c r="B95" s="13"/>
      <c r="C95" s="76"/>
      <c r="D95" s="74"/>
      <c r="E95" s="74"/>
      <c r="F95" s="49"/>
    </row>
    <row r="96" spans="1:6" x14ac:dyDescent="0.25">
      <c r="A96" s="19" t="s">
        <v>7</v>
      </c>
      <c r="B96" s="30" t="s">
        <v>105</v>
      </c>
      <c r="C96" s="76" t="s">
        <v>25</v>
      </c>
      <c r="D96" s="74">
        <v>45</v>
      </c>
      <c r="E96" s="74"/>
      <c r="F96" s="49">
        <f t="shared" si="1"/>
        <v>0</v>
      </c>
    </row>
    <row r="97" spans="1:6" x14ac:dyDescent="0.25">
      <c r="A97" s="8"/>
      <c r="B97" s="16" t="s">
        <v>88</v>
      </c>
      <c r="D97" s="49"/>
      <c r="E97" s="49"/>
      <c r="F97" s="49"/>
    </row>
    <row r="98" spans="1:6" x14ac:dyDescent="0.25">
      <c r="A98" s="8"/>
      <c r="B98" s="16"/>
      <c r="D98" s="49"/>
      <c r="E98" s="49"/>
      <c r="F98" s="49"/>
    </row>
    <row r="99" spans="1:6" x14ac:dyDescent="0.25">
      <c r="A99" s="19" t="s">
        <v>9</v>
      </c>
      <c r="B99" s="28" t="s">
        <v>106</v>
      </c>
      <c r="C99" s="76" t="s">
        <v>25</v>
      </c>
      <c r="D99" s="74">
        <v>50</v>
      </c>
      <c r="E99" s="74"/>
      <c r="F99" s="49">
        <f>D99*E99</f>
        <v>0</v>
      </c>
    </row>
    <row r="100" spans="1:6" ht="55.9" customHeight="1" x14ac:dyDescent="0.25">
      <c r="A100" s="8"/>
      <c r="B100" s="27" t="s">
        <v>218</v>
      </c>
      <c r="C100" s="76"/>
      <c r="D100" s="74"/>
      <c r="E100" s="74"/>
      <c r="F100" s="49"/>
    </row>
    <row r="101" spans="1:6" x14ac:dyDescent="0.25">
      <c r="A101" s="8"/>
      <c r="B101" s="61" t="s">
        <v>91</v>
      </c>
      <c r="C101" s="85"/>
      <c r="D101" s="103"/>
      <c r="E101" s="103"/>
      <c r="F101" s="78"/>
    </row>
    <row r="102" spans="1:6" x14ac:dyDescent="0.25">
      <c r="A102" s="19" t="s">
        <v>16</v>
      </c>
      <c r="B102" s="25" t="s">
        <v>92</v>
      </c>
      <c r="C102" s="76" t="s">
        <v>49</v>
      </c>
      <c r="D102" s="74">
        <v>18</v>
      </c>
      <c r="E102" s="74"/>
      <c r="F102" s="49">
        <f t="shared" ref="F102" si="2">D102*E102</f>
        <v>0</v>
      </c>
    </row>
    <row r="103" spans="1:6" ht="60" x14ac:dyDescent="0.25">
      <c r="A103" s="8"/>
      <c r="B103" s="16" t="s">
        <v>201</v>
      </c>
      <c r="C103" s="76"/>
      <c r="D103" s="74"/>
      <c r="E103" s="74"/>
      <c r="F103" s="49"/>
    </row>
    <row r="104" spans="1:6" x14ac:dyDescent="0.25">
      <c r="A104" s="8"/>
      <c r="B104" s="16"/>
      <c r="C104" s="76"/>
      <c r="D104" s="74"/>
      <c r="E104" s="74"/>
      <c r="F104" s="49"/>
    </row>
    <row r="105" spans="1:6" x14ac:dyDescent="0.25">
      <c r="A105" s="19" t="s">
        <v>6</v>
      </c>
      <c r="B105" s="25" t="s">
        <v>8</v>
      </c>
      <c r="C105" s="76" t="s">
        <v>49</v>
      </c>
      <c r="D105" s="74">
        <v>9</v>
      </c>
      <c r="E105" s="74"/>
      <c r="F105" s="49">
        <f>D105*E105</f>
        <v>0</v>
      </c>
    </row>
    <row r="106" spans="1:6" ht="30" x14ac:dyDescent="0.25">
      <c r="A106" s="8"/>
      <c r="B106" s="27" t="s">
        <v>202</v>
      </c>
      <c r="C106" s="76"/>
      <c r="D106" s="74"/>
      <c r="E106" s="74"/>
      <c r="F106" s="49"/>
    </row>
    <row r="107" spans="1:6" x14ac:dyDescent="0.25">
      <c r="A107" s="8"/>
      <c r="B107" s="27"/>
      <c r="C107" s="76"/>
      <c r="D107" s="74"/>
      <c r="E107" s="74"/>
      <c r="F107" s="49"/>
    </row>
    <row r="108" spans="1:6" x14ac:dyDescent="0.25">
      <c r="A108" s="19" t="s">
        <v>4</v>
      </c>
      <c r="B108" s="25" t="s">
        <v>93</v>
      </c>
      <c r="C108" s="76" t="s">
        <v>49</v>
      </c>
      <c r="D108" s="74">
        <v>9</v>
      </c>
      <c r="E108" s="74"/>
      <c r="F108" s="49">
        <f t="shared" si="1"/>
        <v>0</v>
      </c>
    </row>
    <row r="109" spans="1:6" ht="76.150000000000006" customHeight="1" x14ac:dyDescent="0.25">
      <c r="A109" s="8"/>
      <c r="B109" s="27" t="s">
        <v>203</v>
      </c>
      <c r="C109" s="76"/>
      <c r="D109" s="74"/>
      <c r="E109" s="74"/>
      <c r="F109" s="49"/>
    </row>
    <row r="110" spans="1:6" ht="15" customHeight="1" x14ac:dyDescent="0.25">
      <c r="A110" s="8"/>
      <c r="B110" s="27"/>
      <c r="C110" s="76"/>
      <c r="D110" s="74"/>
      <c r="E110" s="74"/>
      <c r="F110" s="49"/>
    </row>
    <row r="111" spans="1:6" x14ac:dyDescent="0.25">
      <c r="A111" s="19" t="s">
        <v>5</v>
      </c>
      <c r="B111" s="25" t="s">
        <v>94</v>
      </c>
      <c r="C111" s="76" t="s">
        <v>49</v>
      </c>
      <c r="D111" s="74">
        <v>8</v>
      </c>
      <c r="E111" s="74"/>
      <c r="F111" s="49">
        <f>D111*E111</f>
        <v>0</v>
      </c>
    </row>
    <row r="112" spans="1:6" x14ac:dyDescent="0.25">
      <c r="A112" s="19"/>
      <c r="B112" s="25"/>
      <c r="C112" s="76"/>
      <c r="D112" s="74"/>
      <c r="E112" s="74"/>
      <c r="F112" s="49"/>
    </row>
    <row r="113" spans="1:6" x14ac:dyDescent="0.25">
      <c r="A113" s="19" t="s">
        <v>7</v>
      </c>
      <c r="B113" s="25" t="s">
        <v>95</v>
      </c>
      <c r="C113" s="76"/>
      <c r="D113" s="74"/>
      <c r="E113" s="74"/>
      <c r="F113" s="49"/>
    </row>
    <row r="114" spans="1:6" ht="60" x14ac:dyDescent="0.25">
      <c r="A114" s="8"/>
      <c r="B114" s="16" t="s">
        <v>204</v>
      </c>
      <c r="C114" s="76"/>
      <c r="D114" s="74"/>
      <c r="E114" s="74"/>
      <c r="F114" s="49"/>
    </row>
    <row r="115" spans="1:6" x14ac:dyDescent="0.25">
      <c r="A115" s="8"/>
      <c r="B115" s="16" t="s">
        <v>220</v>
      </c>
      <c r="C115" s="76" t="s">
        <v>49</v>
      </c>
      <c r="D115" s="74">
        <v>4</v>
      </c>
      <c r="E115" s="74"/>
      <c r="F115" s="49">
        <f t="shared" si="1"/>
        <v>0</v>
      </c>
    </row>
    <row r="116" spans="1:6" x14ac:dyDescent="0.25">
      <c r="A116" s="8"/>
      <c r="B116" s="16" t="s">
        <v>219</v>
      </c>
      <c r="C116" s="76" t="s">
        <v>49</v>
      </c>
      <c r="D116" s="74">
        <v>2</v>
      </c>
      <c r="E116" s="74"/>
      <c r="F116" s="49">
        <f t="shared" si="1"/>
        <v>0</v>
      </c>
    </row>
    <row r="117" spans="1:6" x14ac:dyDescent="0.25">
      <c r="A117" s="8"/>
      <c r="B117" s="16"/>
      <c r="C117" s="76"/>
      <c r="D117" s="74"/>
      <c r="E117" s="74"/>
      <c r="F117" s="49"/>
    </row>
    <row r="118" spans="1:6" x14ac:dyDescent="0.25">
      <c r="A118" s="19" t="s">
        <v>7</v>
      </c>
      <c r="B118" s="25" t="s">
        <v>96</v>
      </c>
      <c r="C118" s="76"/>
      <c r="D118" s="74"/>
      <c r="E118" s="74"/>
      <c r="F118" s="49"/>
    </row>
    <row r="119" spans="1:6" ht="48" customHeight="1" x14ac:dyDescent="0.25">
      <c r="A119" s="8"/>
      <c r="B119" s="16" t="s">
        <v>205</v>
      </c>
      <c r="C119" s="76"/>
      <c r="D119" s="74"/>
      <c r="E119" s="74"/>
      <c r="F119" s="49"/>
    </row>
    <row r="120" spans="1:6" ht="16.5" customHeight="1" x14ac:dyDescent="0.25">
      <c r="A120" s="8"/>
      <c r="B120" s="16" t="s">
        <v>220</v>
      </c>
      <c r="C120" s="76" t="s">
        <v>49</v>
      </c>
      <c r="D120" s="74">
        <v>4</v>
      </c>
      <c r="E120" s="74"/>
      <c r="F120" s="49">
        <f t="shared" si="1"/>
        <v>0</v>
      </c>
    </row>
    <row r="121" spans="1:6" ht="17.25" customHeight="1" x14ac:dyDescent="0.25">
      <c r="A121" s="8"/>
      <c r="B121" s="16" t="s">
        <v>219</v>
      </c>
      <c r="C121" s="76" t="s">
        <v>49</v>
      </c>
      <c r="D121" s="74">
        <v>2</v>
      </c>
      <c r="E121" s="74"/>
      <c r="F121" s="49">
        <f t="shared" si="1"/>
        <v>0</v>
      </c>
    </row>
    <row r="122" spans="1:6" x14ac:dyDescent="0.25">
      <c r="A122" s="8"/>
      <c r="B122" s="27"/>
      <c r="C122" s="76"/>
      <c r="D122" s="74"/>
      <c r="E122" s="74"/>
      <c r="F122" s="49"/>
    </row>
    <row r="123" spans="1:6" x14ac:dyDescent="0.25">
      <c r="A123" s="19" t="s">
        <v>9</v>
      </c>
      <c r="B123" s="25" t="s">
        <v>97</v>
      </c>
      <c r="C123" s="76" t="s">
        <v>49</v>
      </c>
      <c r="D123" s="74">
        <v>4</v>
      </c>
      <c r="E123" s="74"/>
      <c r="F123" s="49">
        <f t="shared" ref="F123:F209" si="3">D123*E123</f>
        <v>0</v>
      </c>
    </row>
    <row r="124" spans="1:6" x14ac:dyDescent="0.25">
      <c r="A124" s="8"/>
      <c r="B124" s="27" t="s">
        <v>98</v>
      </c>
      <c r="C124" s="76"/>
      <c r="D124" s="74"/>
      <c r="E124" s="74"/>
      <c r="F124" s="49"/>
    </row>
    <row r="125" spans="1:6" x14ac:dyDescent="0.25">
      <c r="A125" s="8"/>
      <c r="B125" s="27"/>
      <c r="C125" s="76"/>
      <c r="D125" s="74"/>
      <c r="E125" s="74"/>
      <c r="F125" s="49"/>
    </row>
    <row r="126" spans="1:6" ht="30" x14ac:dyDescent="0.25">
      <c r="A126" s="19" t="s">
        <v>10</v>
      </c>
      <c r="B126" s="25" t="s">
        <v>206</v>
      </c>
      <c r="C126" s="76" t="s">
        <v>49</v>
      </c>
      <c r="D126" s="74">
        <v>200</v>
      </c>
      <c r="E126" s="74"/>
      <c r="F126" s="49">
        <f t="shared" si="3"/>
        <v>0</v>
      </c>
    </row>
    <row r="127" spans="1:6" x14ac:dyDescent="0.25">
      <c r="A127" s="19"/>
      <c r="B127" s="25"/>
      <c r="C127" s="76"/>
      <c r="D127" s="74"/>
      <c r="E127" s="74"/>
      <c r="F127" s="49"/>
    </row>
    <row r="128" spans="1:6" x14ac:dyDescent="0.25">
      <c r="A128" s="8"/>
      <c r="B128" s="63" t="s">
        <v>99</v>
      </c>
      <c r="C128" s="85"/>
      <c r="D128" s="103"/>
      <c r="E128" s="103"/>
      <c r="F128" s="78"/>
    </row>
    <row r="129" spans="1:6" x14ac:dyDescent="0.25">
      <c r="A129" s="19" t="s">
        <v>16</v>
      </c>
      <c r="B129" s="55" t="s">
        <v>100</v>
      </c>
      <c r="C129" s="86" t="s">
        <v>25</v>
      </c>
      <c r="D129" s="87">
        <v>300000</v>
      </c>
      <c r="E129" s="87"/>
      <c r="F129" s="49">
        <f t="shared" si="3"/>
        <v>0</v>
      </c>
    </row>
    <row r="130" spans="1:6" ht="105" customHeight="1" x14ac:dyDescent="0.25">
      <c r="A130" s="8"/>
      <c r="B130" s="16" t="s">
        <v>221</v>
      </c>
      <c r="C130" s="86"/>
      <c r="D130" s="87"/>
      <c r="E130" s="87"/>
      <c r="F130" s="49"/>
    </row>
    <row r="131" spans="1:6" ht="17.25" customHeight="1" x14ac:dyDescent="0.25">
      <c r="A131" s="8"/>
      <c r="B131" s="16"/>
      <c r="C131" s="86"/>
      <c r="D131" s="87"/>
      <c r="E131" s="87"/>
      <c r="F131" s="49"/>
    </row>
    <row r="132" spans="1:6" x14ac:dyDescent="0.25">
      <c r="A132" s="19" t="s">
        <v>6</v>
      </c>
      <c r="B132" s="25" t="s">
        <v>101</v>
      </c>
      <c r="C132" s="76"/>
      <c r="D132" s="81"/>
      <c r="E132" s="81"/>
      <c r="F132" s="49"/>
    </row>
    <row r="133" spans="1:6" ht="28.15" customHeight="1" x14ac:dyDescent="0.25">
      <c r="A133" s="8"/>
      <c r="B133" s="16" t="s">
        <v>176</v>
      </c>
      <c r="C133" s="2" t="s">
        <v>29</v>
      </c>
      <c r="D133" s="88">
        <v>2000</v>
      </c>
      <c r="E133" s="88"/>
      <c r="F133" s="49">
        <f t="shared" si="3"/>
        <v>0</v>
      </c>
    </row>
    <row r="134" spans="1:6" ht="28.15" customHeight="1" x14ac:dyDescent="0.25">
      <c r="A134" s="8"/>
      <c r="B134" s="16"/>
      <c r="D134" s="88"/>
      <c r="E134" s="88"/>
      <c r="F134" s="49"/>
    </row>
    <row r="135" spans="1:6" ht="17.25" x14ac:dyDescent="0.25">
      <c r="A135" s="19" t="s">
        <v>4</v>
      </c>
      <c r="B135" s="25" t="s">
        <v>102</v>
      </c>
      <c r="C135" s="2" t="s">
        <v>131</v>
      </c>
      <c r="D135" s="74">
        <v>100</v>
      </c>
      <c r="E135" s="74"/>
      <c r="F135" s="49">
        <f>D135*E135</f>
        <v>0</v>
      </c>
    </row>
    <row r="136" spans="1:6" x14ac:dyDescent="0.25">
      <c r="A136" s="19"/>
      <c r="B136" s="25"/>
      <c r="D136" s="74"/>
      <c r="E136" s="74"/>
      <c r="F136" s="49"/>
    </row>
    <row r="137" spans="1:6" ht="17.25" x14ac:dyDescent="0.25">
      <c r="A137" s="19" t="s">
        <v>5</v>
      </c>
      <c r="B137" s="25" t="s">
        <v>178</v>
      </c>
      <c r="C137" s="2" t="s">
        <v>131</v>
      </c>
      <c r="D137" s="74">
        <v>5000</v>
      </c>
      <c r="E137" s="74"/>
      <c r="F137" s="49">
        <f>D137*E137</f>
        <v>0</v>
      </c>
    </row>
    <row r="138" spans="1:6" ht="106.5" customHeight="1" x14ac:dyDescent="0.25">
      <c r="A138" s="8"/>
      <c r="B138" s="16" t="s">
        <v>193</v>
      </c>
      <c r="D138" s="81"/>
      <c r="E138" s="81"/>
      <c r="F138" s="49"/>
    </row>
    <row r="139" spans="1:6" ht="12" customHeight="1" x14ac:dyDescent="0.25">
      <c r="A139" s="8"/>
      <c r="B139" s="16"/>
      <c r="D139" s="81"/>
      <c r="E139" s="81"/>
      <c r="F139" s="49"/>
    </row>
    <row r="140" spans="1:6" x14ac:dyDescent="0.25">
      <c r="A140" s="19" t="s">
        <v>7</v>
      </c>
      <c r="B140" s="25" t="s">
        <v>103</v>
      </c>
      <c r="C140" s="2" t="s">
        <v>29</v>
      </c>
      <c r="D140" s="74">
        <v>1000</v>
      </c>
      <c r="E140" s="74"/>
      <c r="F140" s="49">
        <f t="shared" si="3"/>
        <v>0</v>
      </c>
    </row>
    <row r="141" spans="1:6" ht="30" x14ac:dyDescent="0.25">
      <c r="A141" s="19"/>
      <c r="B141" s="16" t="s">
        <v>104</v>
      </c>
      <c r="C141" s="76"/>
      <c r="D141" s="74"/>
      <c r="E141" s="74"/>
      <c r="F141" s="49"/>
    </row>
    <row r="142" spans="1:6" x14ac:dyDescent="0.25">
      <c r="A142" s="19"/>
      <c r="B142" s="16"/>
      <c r="C142" s="76"/>
      <c r="D142" s="74"/>
      <c r="E142" s="74"/>
      <c r="F142" s="49"/>
    </row>
    <row r="143" spans="1:6" x14ac:dyDescent="0.25">
      <c r="A143" s="19" t="s">
        <v>9</v>
      </c>
      <c r="B143" s="25" t="s">
        <v>177</v>
      </c>
      <c r="C143" s="76" t="s">
        <v>49</v>
      </c>
      <c r="D143" s="74">
        <v>10</v>
      </c>
      <c r="E143" s="74"/>
      <c r="F143" s="49">
        <f t="shared" si="3"/>
        <v>0</v>
      </c>
    </row>
    <row r="144" spans="1:6" ht="30" customHeight="1" x14ac:dyDescent="0.25">
      <c r="A144" s="19"/>
      <c r="B144" s="16" t="s">
        <v>179</v>
      </c>
      <c r="C144" s="76"/>
      <c r="D144" s="74"/>
      <c r="E144" s="74"/>
      <c r="F144" s="49"/>
    </row>
    <row r="145" spans="1:6" ht="30" customHeight="1" x14ac:dyDescent="0.25">
      <c r="A145" s="19"/>
      <c r="B145" s="16"/>
      <c r="C145" s="76"/>
      <c r="D145" s="74"/>
      <c r="E145" s="74"/>
      <c r="F145" s="49"/>
    </row>
    <row r="146" spans="1:6" x14ac:dyDescent="0.25">
      <c r="A146" s="6"/>
      <c r="B146" s="63" t="s">
        <v>108</v>
      </c>
      <c r="C146" s="77"/>
      <c r="D146" s="78"/>
      <c r="E146" s="78"/>
      <c r="F146" s="78"/>
    </row>
    <row r="147" spans="1:6" x14ac:dyDescent="0.25">
      <c r="A147" s="6"/>
      <c r="B147" s="63"/>
      <c r="C147" s="77"/>
      <c r="D147" s="78"/>
      <c r="E147" s="78"/>
      <c r="F147" s="78"/>
    </row>
    <row r="148" spans="1:6" ht="30" x14ac:dyDescent="0.25">
      <c r="A148" s="19" t="s">
        <v>16</v>
      </c>
      <c r="B148" s="17" t="s">
        <v>123</v>
      </c>
      <c r="C148" s="31" t="s">
        <v>132</v>
      </c>
      <c r="D148" s="32">
        <v>10</v>
      </c>
      <c r="E148" s="65"/>
      <c r="F148" s="49">
        <f t="shared" si="3"/>
        <v>0</v>
      </c>
    </row>
    <row r="149" spans="1:6" x14ac:dyDescent="0.25">
      <c r="A149" s="8"/>
      <c r="B149" s="23"/>
      <c r="C149" s="22"/>
      <c r="D149" s="49"/>
      <c r="E149" s="49"/>
      <c r="F149" s="49"/>
    </row>
    <row r="150" spans="1:6" x14ac:dyDescent="0.25">
      <c r="A150" s="8"/>
      <c r="B150" s="63" t="s">
        <v>126</v>
      </c>
      <c r="C150" s="77"/>
      <c r="D150" s="78"/>
      <c r="E150" s="78"/>
      <c r="F150" s="78"/>
    </row>
    <row r="151" spans="1:6" x14ac:dyDescent="0.25">
      <c r="A151" s="8"/>
      <c r="B151" s="55"/>
      <c r="C151" s="22"/>
      <c r="D151" s="49"/>
      <c r="E151" s="49"/>
      <c r="F151" s="49"/>
    </row>
    <row r="152" spans="1:6" x14ac:dyDescent="0.25">
      <c r="A152" s="19" t="s">
        <v>16</v>
      </c>
      <c r="B152" s="33" t="s">
        <v>124</v>
      </c>
      <c r="C152" s="34" t="s">
        <v>43</v>
      </c>
      <c r="D152" s="32">
        <v>80</v>
      </c>
      <c r="E152" s="49"/>
      <c r="F152" s="49">
        <f t="shared" si="3"/>
        <v>0</v>
      </c>
    </row>
    <row r="153" spans="1:6" ht="60" x14ac:dyDescent="0.25">
      <c r="A153" s="8"/>
      <c r="B153" s="35" t="s">
        <v>180</v>
      </c>
      <c r="D153" s="11"/>
      <c r="E153" s="49"/>
      <c r="F153" s="49"/>
    </row>
    <row r="154" spans="1:6" x14ac:dyDescent="0.25">
      <c r="A154" s="8"/>
      <c r="B154" s="35"/>
      <c r="D154" s="11"/>
      <c r="E154" s="49"/>
      <c r="F154" s="49"/>
    </row>
    <row r="155" spans="1:6" x14ac:dyDescent="0.25">
      <c r="A155" s="19" t="s">
        <v>6</v>
      </c>
      <c r="B155" s="33" t="s">
        <v>125</v>
      </c>
      <c r="C155" s="34" t="s">
        <v>43</v>
      </c>
      <c r="D155" s="32">
        <v>150</v>
      </c>
      <c r="E155" s="49"/>
      <c r="F155" s="49">
        <f t="shared" si="3"/>
        <v>0</v>
      </c>
    </row>
    <row r="156" spans="1:6" ht="120" x14ac:dyDescent="0.25">
      <c r="A156" s="8"/>
      <c r="B156" s="13" t="s">
        <v>222</v>
      </c>
      <c r="C156" s="22"/>
      <c r="D156" s="49"/>
      <c r="E156" s="49"/>
      <c r="F156" s="49"/>
    </row>
    <row r="157" spans="1:6" x14ac:dyDescent="0.25">
      <c r="A157" s="8"/>
      <c r="B157" s="13"/>
      <c r="C157" s="22"/>
      <c r="D157" s="49"/>
      <c r="E157" s="49"/>
      <c r="F157" s="49"/>
    </row>
    <row r="158" spans="1:6" x14ac:dyDescent="0.25">
      <c r="A158" s="3"/>
      <c r="B158" s="64" t="s">
        <v>50</v>
      </c>
      <c r="C158" s="85"/>
      <c r="D158" s="103"/>
      <c r="E158" s="103"/>
      <c r="F158" s="78"/>
    </row>
    <row r="159" spans="1:6" x14ac:dyDescent="0.25">
      <c r="A159" s="3"/>
      <c r="B159" s="64"/>
      <c r="C159" s="85"/>
      <c r="D159" s="103"/>
      <c r="E159" s="103"/>
      <c r="F159" s="78"/>
    </row>
    <row r="160" spans="1:6" ht="30" x14ac:dyDescent="0.25">
      <c r="A160" s="36"/>
      <c r="B160" s="25" t="s">
        <v>208</v>
      </c>
      <c r="C160" s="76"/>
      <c r="D160" s="74"/>
      <c r="E160" s="74"/>
      <c r="F160" s="49"/>
    </row>
    <row r="161" spans="1:6" ht="120" x14ac:dyDescent="0.2">
      <c r="A161" s="36" t="s">
        <v>16</v>
      </c>
      <c r="B161" s="27" t="s">
        <v>223</v>
      </c>
      <c r="C161" s="112" t="s">
        <v>25</v>
      </c>
      <c r="D161" s="113">
        <v>45000</v>
      </c>
      <c r="E161" s="113"/>
      <c r="F161" s="105">
        <f t="shared" si="3"/>
        <v>0</v>
      </c>
    </row>
    <row r="162" spans="1:6" ht="120" x14ac:dyDescent="0.2">
      <c r="A162" s="36" t="s">
        <v>6</v>
      </c>
      <c r="B162" s="27" t="s">
        <v>224</v>
      </c>
      <c r="C162" s="112" t="s">
        <v>25</v>
      </c>
      <c r="D162" s="113">
        <v>15000</v>
      </c>
      <c r="E162" s="113"/>
      <c r="F162" s="105">
        <f t="shared" si="3"/>
        <v>0</v>
      </c>
    </row>
    <row r="163" spans="1:6" x14ac:dyDescent="0.25">
      <c r="A163" s="36"/>
      <c r="B163" s="27"/>
      <c r="C163" s="76"/>
      <c r="D163" s="74"/>
      <c r="E163" s="74"/>
      <c r="F163" s="49"/>
    </row>
    <row r="164" spans="1:6" x14ac:dyDescent="0.25">
      <c r="A164" s="36" t="s">
        <v>4</v>
      </c>
      <c r="B164" s="25" t="s">
        <v>109</v>
      </c>
      <c r="C164" s="76" t="s">
        <v>25</v>
      </c>
      <c r="D164" s="74">
        <v>3000</v>
      </c>
      <c r="E164" s="74"/>
      <c r="F164" s="49">
        <f t="shared" si="3"/>
        <v>0</v>
      </c>
    </row>
    <row r="165" spans="1:6" ht="120" x14ac:dyDescent="0.25">
      <c r="A165" s="12"/>
      <c r="B165" s="27" t="s">
        <v>225</v>
      </c>
      <c r="C165" s="76"/>
      <c r="D165" s="81"/>
      <c r="E165" s="81"/>
      <c r="F165" s="49"/>
    </row>
    <row r="166" spans="1:6" x14ac:dyDescent="0.25">
      <c r="A166" s="12"/>
      <c r="B166" s="27"/>
      <c r="C166" s="76"/>
      <c r="D166" s="81"/>
      <c r="E166" s="81"/>
      <c r="F166" s="49"/>
    </row>
    <row r="167" spans="1:6" x14ac:dyDescent="0.25">
      <c r="A167" s="36" t="s">
        <v>5</v>
      </c>
      <c r="B167" s="25" t="s">
        <v>110</v>
      </c>
      <c r="C167" s="76" t="s">
        <v>25</v>
      </c>
      <c r="D167" s="74">
        <v>400</v>
      </c>
      <c r="E167" s="74"/>
      <c r="F167" s="49">
        <f t="shared" si="3"/>
        <v>0</v>
      </c>
    </row>
    <row r="168" spans="1:6" x14ac:dyDescent="0.25">
      <c r="A168" s="36"/>
      <c r="B168" s="16" t="s">
        <v>111</v>
      </c>
      <c r="C168" s="76"/>
      <c r="D168" s="74"/>
      <c r="E168" s="74"/>
      <c r="F168" s="49"/>
    </row>
    <row r="169" spans="1:6" x14ac:dyDescent="0.25">
      <c r="A169" s="36"/>
      <c r="B169" s="16"/>
      <c r="C169" s="76"/>
      <c r="D169" s="74"/>
      <c r="E169" s="74"/>
      <c r="F169" s="49"/>
    </row>
    <row r="170" spans="1:6" x14ac:dyDescent="0.25">
      <c r="A170" s="3"/>
      <c r="B170" s="64" t="s">
        <v>53</v>
      </c>
      <c r="C170" s="80"/>
      <c r="D170" s="103"/>
      <c r="E170" s="103"/>
      <c r="F170" s="78"/>
    </row>
    <row r="171" spans="1:6" x14ac:dyDescent="0.25">
      <c r="A171" s="3"/>
      <c r="B171" s="54"/>
      <c r="C171" s="79"/>
      <c r="D171" s="81"/>
      <c r="E171" s="81"/>
      <c r="F171" s="49"/>
    </row>
    <row r="172" spans="1:6" s="29" customFormat="1" x14ac:dyDescent="0.25">
      <c r="A172" s="9" t="s">
        <v>16</v>
      </c>
      <c r="B172" s="30" t="s">
        <v>114</v>
      </c>
      <c r="C172" s="76" t="s">
        <v>25</v>
      </c>
      <c r="D172" s="74">
        <v>2000</v>
      </c>
      <c r="E172" s="74"/>
      <c r="F172" s="49">
        <f t="shared" si="3"/>
        <v>0</v>
      </c>
    </row>
    <row r="173" spans="1:6" ht="81" customHeight="1" x14ac:dyDescent="0.25">
      <c r="A173" s="12"/>
      <c r="B173" s="27" t="s">
        <v>181</v>
      </c>
      <c r="C173" s="76"/>
      <c r="D173" s="74"/>
      <c r="E173" s="74"/>
      <c r="F173" s="49"/>
    </row>
    <row r="174" spans="1:6" ht="17.25" customHeight="1" x14ac:dyDescent="0.25">
      <c r="A174" s="12"/>
      <c r="B174" s="27"/>
      <c r="C174" s="76"/>
      <c r="D174" s="74"/>
      <c r="E174" s="74"/>
      <c r="F174" s="49"/>
    </row>
    <row r="175" spans="1:6" ht="30" x14ac:dyDescent="0.25">
      <c r="A175" s="36" t="s">
        <v>6</v>
      </c>
      <c r="B175" s="25" t="s">
        <v>182</v>
      </c>
      <c r="C175" s="76" t="s">
        <v>49</v>
      </c>
      <c r="D175" s="74">
        <v>500</v>
      </c>
      <c r="E175" s="74"/>
      <c r="F175" s="49">
        <f>D175*E175</f>
        <v>0</v>
      </c>
    </row>
    <row r="176" spans="1:6" x14ac:dyDescent="0.25">
      <c r="A176" s="36"/>
      <c r="B176" s="25"/>
      <c r="C176" s="76"/>
      <c r="D176" s="74"/>
      <c r="E176" s="74"/>
      <c r="F176" s="49"/>
    </row>
    <row r="177" spans="1:6" x14ac:dyDescent="0.25">
      <c r="A177" s="36" t="s">
        <v>4</v>
      </c>
      <c r="B177" s="25" t="s">
        <v>112</v>
      </c>
      <c r="C177" s="76"/>
      <c r="D177" s="74"/>
      <c r="E177" s="74"/>
      <c r="F177" s="49"/>
    </row>
    <row r="178" spans="1:6" ht="30" x14ac:dyDescent="0.25">
      <c r="A178" s="12"/>
      <c r="B178" s="16" t="s">
        <v>209</v>
      </c>
      <c r="C178" s="76"/>
      <c r="D178" s="74"/>
      <c r="E178" s="74"/>
      <c r="F178" s="49"/>
    </row>
    <row r="179" spans="1:6" x14ac:dyDescent="0.25">
      <c r="A179" s="12"/>
      <c r="B179" s="16" t="s">
        <v>26</v>
      </c>
      <c r="C179" s="76" t="s">
        <v>49</v>
      </c>
      <c r="D179" s="74">
        <v>10</v>
      </c>
      <c r="E179" s="74"/>
      <c r="F179" s="49">
        <f t="shared" si="3"/>
        <v>0</v>
      </c>
    </row>
    <row r="180" spans="1:6" x14ac:dyDescent="0.25">
      <c r="A180" s="12"/>
      <c r="B180" s="16" t="s">
        <v>27</v>
      </c>
      <c r="C180" s="76" t="s">
        <v>49</v>
      </c>
      <c r="D180" s="74">
        <v>10</v>
      </c>
      <c r="E180" s="74"/>
      <c r="F180" s="49">
        <f>D180*E180</f>
        <v>0</v>
      </c>
    </row>
    <row r="181" spans="1:6" ht="30" x14ac:dyDescent="0.25">
      <c r="A181" s="12"/>
      <c r="B181" s="16" t="s">
        <v>113</v>
      </c>
      <c r="C181" s="76" t="s">
        <v>49</v>
      </c>
      <c r="D181" s="74">
        <v>5</v>
      </c>
      <c r="E181" s="74"/>
      <c r="F181" s="49">
        <f>D181*E181</f>
        <v>0</v>
      </c>
    </row>
    <row r="182" spans="1:6" x14ac:dyDescent="0.25">
      <c r="A182" s="12"/>
      <c r="B182" s="16"/>
      <c r="C182" s="76"/>
      <c r="D182" s="74"/>
      <c r="E182" s="74"/>
      <c r="F182" s="49"/>
    </row>
    <row r="183" spans="1:6" x14ac:dyDescent="0.25">
      <c r="A183" s="36" t="s">
        <v>5</v>
      </c>
      <c r="B183" s="25" t="s">
        <v>115</v>
      </c>
      <c r="C183" s="76"/>
      <c r="D183" s="74"/>
      <c r="E183" s="74"/>
      <c r="F183" s="49"/>
    </row>
    <row r="184" spans="1:6" ht="137.25" customHeight="1" x14ac:dyDescent="0.25">
      <c r="A184" s="12"/>
      <c r="B184" s="16" t="s">
        <v>211</v>
      </c>
      <c r="C184" s="76"/>
      <c r="D184" s="74"/>
      <c r="E184" s="74"/>
      <c r="F184" s="49"/>
    </row>
    <row r="185" spans="1:6" x14ac:dyDescent="0.25">
      <c r="A185" s="12"/>
      <c r="B185" s="27" t="s">
        <v>28</v>
      </c>
      <c r="C185" s="2" t="s">
        <v>29</v>
      </c>
      <c r="D185" s="11">
        <v>175</v>
      </c>
      <c r="E185" s="74"/>
      <c r="F185" s="49">
        <f t="shared" si="3"/>
        <v>0</v>
      </c>
    </row>
    <row r="186" spans="1:6" x14ac:dyDescent="0.25">
      <c r="A186" s="12"/>
      <c r="B186" s="27" t="s">
        <v>30</v>
      </c>
      <c r="C186" s="2" t="s">
        <v>38</v>
      </c>
      <c r="D186" s="11">
        <v>150</v>
      </c>
      <c r="E186" s="74"/>
      <c r="F186" s="49">
        <f t="shared" si="3"/>
        <v>0</v>
      </c>
    </row>
    <row r="187" spans="1:6" x14ac:dyDescent="0.25">
      <c r="A187" s="12"/>
      <c r="B187" s="27" t="s">
        <v>33</v>
      </c>
      <c r="C187" s="2" t="s">
        <v>38</v>
      </c>
      <c r="D187" s="11">
        <v>50</v>
      </c>
      <c r="E187" s="74"/>
      <c r="F187" s="49">
        <f t="shared" si="3"/>
        <v>0</v>
      </c>
    </row>
    <row r="188" spans="1:6" x14ac:dyDescent="0.25">
      <c r="A188" s="12"/>
      <c r="B188" s="27" t="s">
        <v>31</v>
      </c>
      <c r="C188" s="2" t="s">
        <v>38</v>
      </c>
      <c r="D188" s="11">
        <v>50</v>
      </c>
      <c r="E188" s="74"/>
      <c r="F188" s="49">
        <f t="shared" si="3"/>
        <v>0</v>
      </c>
    </row>
    <row r="189" spans="1:6" x14ac:dyDescent="0.25">
      <c r="A189" s="12"/>
      <c r="B189" s="27" t="s">
        <v>32</v>
      </c>
      <c r="C189" s="2" t="s">
        <v>38</v>
      </c>
      <c r="D189" s="11">
        <v>100</v>
      </c>
      <c r="E189" s="74"/>
      <c r="F189" s="49">
        <f t="shared" si="3"/>
        <v>0</v>
      </c>
    </row>
    <row r="190" spans="1:6" x14ac:dyDescent="0.25">
      <c r="A190" s="12"/>
      <c r="B190" s="27" t="s">
        <v>34</v>
      </c>
      <c r="C190" s="2" t="s">
        <v>38</v>
      </c>
      <c r="D190" s="11">
        <v>50</v>
      </c>
      <c r="E190" s="74"/>
      <c r="F190" s="49">
        <f t="shared" si="3"/>
        <v>0</v>
      </c>
    </row>
    <row r="191" spans="1:6" x14ac:dyDescent="0.25">
      <c r="A191" s="12"/>
      <c r="B191" s="27" t="s">
        <v>35</v>
      </c>
      <c r="C191" s="2" t="s">
        <v>29</v>
      </c>
      <c r="D191" s="11">
        <v>175</v>
      </c>
      <c r="E191" s="74"/>
      <c r="F191" s="49">
        <f>D191*E191</f>
        <v>0</v>
      </c>
    </row>
    <row r="192" spans="1:6" x14ac:dyDescent="0.25">
      <c r="A192" s="12"/>
      <c r="B192" s="27" t="s">
        <v>36</v>
      </c>
      <c r="C192" s="2" t="s">
        <v>39</v>
      </c>
      <c r="D192" s="11">
        <v>5</v>
      </c>
      <c r="E192" s="74"/>
      <c r="F192" s="49">
        <f t="shared" si="3"/>
        <v>0</v>
      </c>
    </row>
    <row r="193" spans="1:6" x14ac:dyDescent="0.25">
      <c r="A193" s="12"/>
      <c r="B193" s="27" t="s">
        <v>37</v>
      </c>
      <c r="C193" s="2" t="s">
        <v>39</v>
      </c>
      <c r="D193" s="11">
        <v>5</v>
      </c>
      <c r="E193" s="74"/>
      <c r="F193" s="49">
        <f t="shared" si="3"/>
        <v>0</v>
      </c>
    </row>
    <row r="194" spans="1:6" x14ac:dyDescent="0.25">
      <c r="A194" s="12"/>
      <c r="B194" s="27" t="s">
        <v>210</v>
      </c>
      <c r="C194" s="2" t="s">
        <v>25</v>
      </c>
      <c r="D194" s="11">
        <v>120</v>
      </c>
      <c r="E194" s="74"/>
      <c r="F194" s="49">
        <f t="shared" si="3"/>
        <v>0</v>
      </c>
    </row>
    <row r="195" spans="1:6" x14ac:dyDescent="0.25">
      <c r="A195" s="12"/>
      <c r="B195" s="27"/>
      <c r="C195" s="76"/>
      <c r="D195" s="74"/>
      <c r="E195" s="74"/>
      <c r="F195" s="49"/>
    </row>
    <row r="196" spans="1:6" x14ac:dyDescent="0.25">
      <c r="A196" s="12"/>
      <c r="B196" s="27"/>
      <c r="C196" s="76"/>
      <c r="D196" s="74"/>
      <c r="E196" s="74"/>
      <c r="F196" s="49"/>
    </row>
    <row r="197" spans="1:6" x14ac:dyDescent="0.25">
      <c r="A197" s="36" t="s">
        <v>7</v>
      </c>
      <c r="B197" s="25" t="s">
        <v>117</v>
      </c>
      <c r="C197" s="76" t="s">
        <v>25</v>
      </c>
      <c r="D197" s="81">
        <v>1600</v>
      </c>
      <c r="E197" s="81"/>
      <c r="F197" s="49">
        <f t="shared" si="3"/>
        <v>0</v>
      </c>
    </row>
    <row r="198" spans="1:6" ht="30" x14ac:dyDescent="0.25">
      <c r="A198" s="12"/>
      <c r="B198" s="16" t="s">
        <v>162</v>
      </c>
      <c r="C198" s="76"/>
      <c r="D198" s="74"/>
      <c r="E198" s="74"/>
      <c r="F198" s="49"/>
    </row>
    <row r="199" spans="1:6" x14ac:dyDescent="0.25">
      <c r="A199" s="12"/>
      <c r="B199" s="16"/>
      <c r="C199" s="76"/>
      <c r="D199" s="74"/>
      <c r="E199" s="74"/>
      <c r="F199" s="49"/>
    </row>
    <row r="200" spans="1:6" x14ac:dyDescent="0.25">
      <c r="A200" s="37" t="s">
        <v>9</v>
      </c>
      <c r="B200" s="17" t="s">
        <v>122</v>
      </c>
      <c r="C200" s="89" t="s">
        <v>49</v>
      </c>
      <c r="D200" s="49">
        <v>3</v>
      </c>
      <c r="E200" s="90"/>
      <c r="F200" s="49">
        <f>D200*E200</f>
        <v>0</v>
      </c>
    </row>
    <row r="201" spans="1:6" ht="165" x14ac:dyDescent="0.25">
      <c r="A201" s="12"/>
      <c r="B201" s="16" t="s">
        <v>238</v>
      </c>
      <c r="C201" s="22"/>
      <c r="D201" s="49"/>
      <c r="E201" s="49"/>
      <c r="F201" s="49"/>
    </row>
    <row r="202" spans="1:6" x14ac:dyDescent="0.25">
      <c r="A202" s="12"/>
      <c r="B202" s="16"/>
      <c r="C202" s="22"/>
      <c r="D202" s="49"/>
      <c r="E202" s="49"/>
      <c r="F202" s="49"/>
    </row>
    <row r="203" spans="1:6" x14ac:dyDescent="0.25">
      <c r="A203" s="37" t="s">
        <v>10</v>
      </c>
      <c r="B203" s="17" t="s">
        <v>121</v>
      </c>
      <c r="C203" s="89" t="s">
        <v>49</v>
      </c>
      <c r="D203" s="49">
        <v>1</v>
      </c>
      <c r="E203" s="90"/>
      <c r="F203" s="49">
        <f t="shared" si="3"/>
        <v>0</v>
      </c>
    </row>
    <row r="204" spans="1:6" ht="150" x14ac:dyDescent="0.25">
      <c r="A204" s="12"/>
      <c r="B204" s="16" t="s">
        <v>239</v>
      </c>
      <c r="C204" s="22"/>
      <c r="D204" s="49"/>
      <c r="E204" s="49"/>
      <c r="F204" s="49"/>
    </row>
    <row r="205" spans="1:6" x14ac:dyDescent="0.25">
      <c r="A205" s="12"/>
      <c r="B205" s="16"/>
      <c r="C205" s="22"/>
      <c r="D205" s="49"/>
      <c r="E205" s="49"/>
      <c r="F205" s="49"/>
    </row>
    <row r="206" spans="1:6" x14ac:dyDescent="0.25">
      <c r="A206" s="36" t="s">
        <v>11</v>
      </c>
      <c r="B206" s="25" t="s">
        <v>118</v>
      </c>
      <c r="C206" s="76" t="s">
        <v>49</v>
      </c>
      <c r="D206" s="81">
        <v>350</v>
      </c>
      <c r="E206" s="81"/>
      <c r="F206" s="49">
        <f t="shared" si="3"/>
        <v>0</v>
      </c>
    </row>
    <row r="207" spans="1:6" ht="45" x14ac:dyDescent="0.25">
      <c r="A207" s="38"/>
      <c r="B207" s="26" t="s">
        <v>52</v>
      </c>
      <c r="C207" s="76"/>
      <c r="D207" s="81"/>
      <c r="E207" s="81"/>
      <c r="F207" s="49"/>
    </row>
    <row r="208" spans="1:6" x14ac:dyDescent="0.25">
      <c r="A208" s="38"/>
      <c r="B208" s="26"/>
      <c r="C208" s="76"/>
      <c r="D208" s="81"/>
      <c r="E208" s="81"/>
      <c r="F208" s="49"/>
    </row>
    <row r="209" spans="1:6" x14ac:dyDescent="0.25">
      <c r="A209" s="36" t="s">
        <v>20</v>
      </c>
      <c r="B209" s="25" t="s">
        <v>116</v>
      </c>
      <c r="C209" s="76" t="s">
        <v>25</v>
      </c>
      <c r="D209" s="81">
        <v>200</v>
      </c>
      <c r="E209" s="81"/>
      <c r="F209" s="49">
        <f t="shared" si="3"/>
        <v>0</v>
      </c>
    </row>
    <row r="210" spans="1:6" ht="45" x14ac:dyDescent="0.25">
      <c r="A210" s="38"/>
      <c r="B210" s="26" t="s">
        <v>54</v>
      </c>
      <c r="C210" s="76"/>
      <c r="D210" s="81"/>
      <c r="E210" s="81"/>
      <c r="F210" s="49"/>
    </row>
    <row r="211" spans="1:6" x14ac:dyDescent="0.25">
      <c r="A211" s="38"/>
      <c r="B211" s="26"/>
      <c r="C211" s="76"/>
      <c r="D211" s="81"/>
      <c r="E211" s="81"/>
      <c r="F211" s="49"/>
    </row>
    <row r="212" spans="1:6" x14ac:dyDescent="0.25">
      <c r="A212" s="36" t="s">
        <v>23</v>
      </c>
      <c r="B212" s="25" t="s">
        <v>119</v>
      </c>
      <c r="C212" s="76" t="s">
        <v>49</v>
      </c>
      <c r="D212" s="81">
        <v>40</v>
      </c>
      <c r="E212" s="81"/>
      <c r="F212" s="49">
        <f t="shared" ref="F212:F243" si="4">D212*E212</f>
        <v>0</v>
      </c>
    </row>
    <row r="213" spans="1:6" ht="30" x14ac:dyDescent="0.25">
      <c r="A213" s="38"/>
      <c r="B213" s="26" t="s">
        <v>120</v>
      </c>
      <c r="C213" s="76"/>
      <c r="D213" s="81"/>
      <c r="E213" s="81"/>
      <c r="F213" s="49"/>
    </row>
    <row r="214" spans="1:6" x14ac:dyDescent="0.25">
      <c r="A214" s="38"/>
      <c r="B214" s="26"/>
      <c r="C214" s="76"/>
      <c r="D214" s="81"/>
      <c r="E214" s="81"/>
      <c r="F214" s="49"/>
    </row>
    <row r="215" spans="1:6" s="39" customFormat="1" x14ac:dyDescent="0.25">
      <c r="A215" s="54"/>
      <c r="B215" s="64" t="s">
        <v>127</v>
      </c>
      <c r="C215" s="91"/>
      <c r="D215" s="92"/>
      <c r="E215" s="93"/>
      <c r="F215" s="78"/>
    </row>
    <row r="216" spans="1:6" s="39" customFormat="1" x14ac:dyDescent="0.25">
      <c r="A216" s="54"/>
      <c r="B216" s="64"/>
      <c r="C216" s="91"/>
      <c r="D216" s="92"/>
      <c r="E216" s="93"/>
      <c r="F216" s="78"/>
    </row>
    <row r="217" spans="1:6" s="39" customFormat="1" x14ac:dyDescent="0.25">
      <c r="A217" s="54" t="s">
        <v>16</v>
      </c>
      <c r="B217" s="30" t="s">
        <v>187</v>
      </c>
      <c r="C217" s="94"/>
      <c r="D217" s="95"/>
      <c r="E217" s="96"/>
      <c r="F217" s="49"/>
    </row>
    <row r="218" spans="1:6" s="39" customFormat="1" x14ac:dyDescent="0.25">
      <c r="A218" s="54"/>
      <c r="B218" s="35" t="s">
        <v>233</v>
      </c>
      <c r="C218" s="2" t="s">
        <v>44</v>
      </c>
      <c r="D218" s="11">
        <v>100</v>
      </c>
      <c r="E218" s="49"/>
      <c r="F218" s="49">
        <f t="shared" si="4"/>
        <v>0</v>
      </c>
    </row>
    <row r="219" spans="1:6" x14ac:dyDescent="0.25">
      <c r="A219" s="12"/>
      <c r="B219" s="35" t="s">
        <v>232</v>
      </c>
      <c r="C219" s="2" t="s">
        <v>45</v>
      </c>
      <c r="D219" s="11">
        <v>50</v>
      </c>
      <c r="E219" s="49"/>
      <c r="F219" s="49">
        <f t="shared" si="4"/>
        <v>0</v>
      </c>
    </row>
    <row r="220" spans="1:6" x14ac:dyDescent="0.25">
      <c r="A220" s="12"/>
      <c r="B220" s="35" t="s">
        <v>231</v>
      </c>
      <c r="C220" s="2" t="s">
        <v>44</v>
      </c>
      <c r="D220" s="11">
        <v>30</v>
      </c>
      <c r="E220" s="49"/>
      <c r="F220" s="49">
        <f t="shared" si="4"/>
        <v>0</v>
      </c>
    </row>
    <row r="221" spans="1:6" x14ac:dyDescent="0.25">
      <c r="A221" s="12"/>
      <c r="B221" s="35" t="s">
        <v>230</v>
      </c>
      <c r="C221" s="2" t="s">
        <v>44</v>
      </c>
      <c r="D221" s="11">
        <v>20</v>
      </c>
      <c r="E221" s="49"/>
      <c r="F221" s="49">
        <f t="shared" si="4"/>
        <v>0</v>
      </c>
    </row>
    <row r="222" spans="1:6" ht="30" x14ac:dyDescent="0.25">
      <c r="A222" s="12"/>
      <c r="B222" s="35" t="s">
        <v>229</v>
      </c>
      <c r="C222" s="2" t="s">
        <v>44</v>
      </c>
      <c r="D222" s="11">
        <v>10</v>
      </c>
      <c r="E222" s="49"/>
      <c r="F222" s="49">
        <f t="shared" si="4"/>
        <v>0</v>
      </c>
    </row>
    <row r="223" spans="1:6" ht="30" x14ac:dyDescent="0.25">
      <c r="A223" s="12"/>
      <c r="B223" s="35" t="s">
        <v>228</v>
      </c>
      <c r="C223" s="2" t="s">
        <v>44</v>
      </c>
      <c r="D223" s="11">
        <v>50</v>
      </c>
      <c r="E223" s="49"/>
      <c r="F223" s="49">
        <f t="shared" si="4"/>
        <v>0</v>
      </c>
    </row>
    <row r="224" spans="1:6" x14ac:dyDescent="0.25">
      <c r="A224" s="12"/>
      <c r="B224" s="35" t="s">
        <v>227</v>
      </c>
      <c r="C224" s="2" t="s">
        <v>44</v>
      </c>
      <c r="D224" s="11">
        <v>30</v>
      </c>
      <c r="E224" s="49"/>
      <c r="F224" s="49">
        <f t="shared" si="4"/>
        <v>0</v>
      </c>
    </row>
    <row r="225" spans="1:6" x14ac:dyDescent="0.25">
      <c r="A225" s="12"/>
      <c r="B225" s="35" t="s">
        <v>226</v>
      </c>
      <c r="C225" s="2" t="s">
        <v>44</v>
      </c>
      <c r="D225" s="11">
        <v>20</v>
      </c>
      <c r="E225" s="49"/>
      <c r="F225" s="49">
        <f t="shared" si="4"/>
        <v>0</v>
      </c>
    </row>
    <row r="226" spans="1:6" x14ac:dyDescent="0.25">
      <c r="A226" s="12"/>
      <c r="B226" s="40" t="s">
        <v>168</v>
      </c>
      <c r="C226" s="2" t="s">
        <v>44</v>
      </c>
      <c r="D226" s="11">
        <v>20</v>
      </c>
      <c r="E226" s="49"/>
      <c r="F226" s="49">
        <f t="shared" si="4"/>
        <v>0</v>
      </c>
    </row>
    <row r="227" spans="1:6" x14ac:dyDescent="0.25">
      <c r="A227" s="12"/>
      <c r="B227" s="40" t="s">
        <v>42</v>
      </c>
      <c r="C227" s="2" t="s">
        <v>44</v>
      </c>
      <c r="D227" s="11">
        <v>15</v>
      </c>
      <c r="E227" s="49"/>
      <c r="F227" s="49">
        <f t="shared" si="4"/>
        <v>0</v>
      </c>
    </row>
    <row r="228" spans="1:6" x14ac:dyDescent="0.25">
      <c r="A228" s="12"/>
      <c r="B228" s="40" t="s">
        <v>155</v>
      </c>
      <c r="C228" s="2" t="s">
        <v>45</v>
      </c>
      <c r="D228" s="11">
        <v>10</v>
      </c>
      <c r="E228" s="49"/>
      <c r="F228" s="49">
        <f t="shared" si="4"/>
        <v>0</v>
      </c>
    </row>
    <row r="229" spans="1:6" x14ac:dyDescent="0.25">
      <c r="A229" s="12"/>
      <c r="B229" s="40" t="s">
        <v>156</v>
      </c>
      <c r="C229" s="46" t="s">
        <v>45</v>
      </c>
      <c r="D229" s="11">
        <v>5</v>
      </c>
      <c r="E229" s="105"/>
      <c r="F229" s="49">
        <f t="shared" si="4"/>
        <v>0</v>
      </c>
    </row>
    <row r="230" spans="1:6" x14ac:dyDescent="0.25">
      <c r="A230" s="12"/>
      <c r="B230" s="40" t="s">
        <v>157</v>
      </c>
      <c r="C230" s="46" t="s">
        <v>45</v>
      </c>
      <c r="D230" s="11">
        <v>5</v>
      </c>
      <c r="E230" s="105"/>
      <c r="F230" s="49">
        <f t="shared" si="4"/>
        <v>0</v>
      </c>
    </row>
    <row r="231" spans="1:6" x14ac:dyDescent="0.25">
      <c r="A231" s="12"/>
      <c r="B231" s="40" t="s">
        <v>152</v>
      </c>
      <c r="C231" s="46" t="s">
        <v>143</v>
      </c>
      <c r="D231" s="11">
        <v>100</v>
      </c>
      <c r="E231" s="105"/>
      <c r="F231" s="49">
        <f t="shared" si="4"/>
        <v>0</v>
      </c>
    </row>
    <row r="232" spans="1:6" x14ac:dyDescent="0.25">
      <c r="A232" s="12"/>
      <c r="B232" s="40" t="s">
        <v>144</v>
      </c>
      <c r="C232" s="2" t="s">
        <v>44</v>
      </c>
      <c r="D232" s="11">
        <v>15</v>
      </c>
      <c r="E232" s="49"/>
      <c r="F232" s="49">
        <f t="shared" si="4"/>
        <v>0</v>
      </c>
    </row>
    <row r="233" spans="1:6" x14ac:dyDescent="0.25">
      <c r="A233" s="12"/>
      <c r="B233" s="40" t="s">
        <v>22</v>
      </c>
      <c r="C233" s="46" t="s">
        <v>44</v>
      </c>
      <c r="D233" s="11">
        <v>20</v>
      </c>
      <c r="E233" s="105"/>
      <c r="F233" s="49">
        <f t="shared" si="4"/>
        <v>0</v>
      </c>
    </row>
    <row r="234" spans="1:6" x14ac:dyDescent="0.25">
      <c r="A234" s="12"/>
      <c r="B234" s="40" t="s">
        <v>158</v>
      </c>
      <c r="C234" s="46" t="s">
        <v>44</v>
      </c>
      <c r="D234" s="11">
        <v>10</v>
      </c>
      <c r="E234" s="105"/>
      <c r="F234" s="49">
        <f t="shared" si="4"/>
        <v>0</v>
      </c>
    </row>
    <row r="235" spans="1:6" x14ac:dyDescent="0.25">
      <c r="A235" s="12"/>
      <c r="B235" s="40" t="s">
        <v>159</v>
      </c>
      <c r="C235" s="46" t="s">
        <v>45</v>
      </c>
      <c r="D235" s="11">
        <v>5</v>
      </c>
      <c r="E235" s="105"/>
      <c r="F235" s="49">
        <f t="shared" si="4"/>
        <v>0</v>
      </c>
    </row>
    <row r="236" spans="1:6" x14ac:dyDescent="0.25">
      <c r="A236" s="12"/>
      <c r="B236" s="40" t="s">
        <v>149</v>
      </c>
      <c r="C236" s="46" t="s">
        <v>44</v>
      </c>
      <c r="D236" s="11">
        <v>10</v>
      </c>
      <c r="E236" s="105"/>
      <c r="F236" s="49">
        <f>D236*E236</f>
        <v>0</v>
      </c>
    </row>
    <row r="237" spans="1:6" x14ac:dyDescent="0.25">
      <c r="A237" s="12"/>
      <c r="B237" s="40" t="s">
        <v>41</v>
      </c>
      <c r="C237" s="46" t="s">
        <v>44</v>
      </c>
      <c r="D237" s="11">
        <v>10</v>
      </c>
      <c r="E237" s="105"/>
      <c r="F237" s="49">
        <f t="shared" si="4"/>
        <v>0</v>
      </c>
    </row>
    <row r="238" spans="1:6" x14ac:dyDescent="0.25">
      <c r="A238" s="12"/>
      <c r="B238" s="40" t="s">
        <v>150</v>
      </c>
      <c r="C238" s="46" t="s">
        <v>38</v>
      </c>
      <c r="D238" s="11">
        <v>100</v>
      </c>
      <c r="E238" s="105"/>
      <c r="F238" s="49">
        <f t="shared" si="4"/>
        <v>0</v>
      </c>
    </row>
    <row r="239" spans="1:6" x14ac:dyDescent="0.25">
      <c r="A239" s="12"/>
      <c r="B239" s="40" t="s">
        <v>154</v>
      </c>
      <c r="C239" s="46" t="s">
        <v>58</v>
      </c>
      <c r="D239" s="11">
        <v>25</v>
      </c>
      <c r="E239" s="105"/>
      <c r="F239" s="49">
        <f t="shared" si="4"/>
        <v>0</v>
      </c>
    </row>
    <row r="240" spans="1:6" x14ac:dyDescent="0.25">
      <c r="A240" s="12"/>
      <c r="B240" s="40" t="s">
        <v>153</v>
      </c>
      <c r="C240" s="46" t="s">
        <v>38</v>
      </c>
      <c r="D240" s="11">
        <v>10</v>
      </c>
      <c r="E240" s="105"/>
      <c r="F240" s="49">
        <f t="shared" si="4"/>
        <v>0</v>
      </c>
    </row>
    <row r="241" spans="1:6" x14ac:dyDescent="0.25">
      <c r="A241" s="12"/>
      <c r="B241" s="40" t="s">
        <v>151</v>
      </c>
      <c r="C241" s="46" t="s">
        <v>58</v>
      </c>
      <c r="D241" s="11">
        <v>10</v>
      </c>
      <c r="E241" s="105"/>
      <c r="F241" s="49">
        <f t="shared" si="4"/>
        <v>0</v>
      </c>
    </row>
    <row r="242" spans="1:6" x14ac:dyDescent="0.25">
      <c r="A242" s="12"/>
      <c r="B242" s="40"/>
      <c r="C242" s="46"/>
      <c r="D242" s="11"/>
      <c r="E242" s="105"/>
      <c r="F242" s="49"/>
    </row>
    <row r="243" spans="1:6" x14ac:dyDescent="0.25">
      <c r="A243" s="36" t="s">
        <v>6</v>
      </c>
      <c r="B243" s="17" t="s">
        <v>128</v>
      </c>
      <c r="C243" s="2" t="s">
        <v>25</v>
      </c>
      <c r="D243" s="11">
        <v>50</v>
      </c>
      <c r="E243" s="81"/>
      <c r="F243" s="49">
        <f t="shared" si="4"/>
        <v>0</v>
      </c>
    </row>
    <row r="244" spans="1:6" ht="75" x14ac:dyDescent="0.25">
      <c r="A244" s="12"/>
      <c r="B244" s="27" t="s">
        <v>234</v>
      </c>
      <c r="D244" s="81"/>
      <c r="E244" s="81"/>
      <c r="F244" s="49"/>
    </row>
    <row r="245" spans="1:6" x14ac:dyDescent="0.25">
      <c r="A245" s="12"/>
      <c r="B245" s="27"/>
      <c r="D245" s="81"/>
      <c r="E245" s="81"/>
      <c r="F245" s="49"/>
    </row>
    <row r="246" spans="1:6" x14ac:dyDescent="0.25">
      <c r="A246" s="36" t="s">
        <v>4</v>
      </c>
      <c r="B246" s="17" t="s">
        <v>129</v>
      </c>
      <c r="C246" s="2" t="s">
        <v>25</v>
      </c>
      <c r="D246" s="81">
        <v>50</v>
      </c>
      <c r="E246" s="81"/>
      <c r="F246" s="49">
        <f>D246*E246</f>
        <v>0</v>
      </c>
    </row>
    <row r="247" spans="1:6" ht="90" x14ac:dyDescent="0.25">
      <c r="A247" s="12"/>
      <c r="B247" s="16" t="s">
        <v>235</v>
      </c>
      <c r="D247" s="49"/>
      <c r="E247" s="49"/>
      <c r="F247" s="49"/>
    </row>
    <row r="248" spans="1:6" x14ac:dyDescent="0.25">
      <c r="A248" s="12"/>
      <c r="B248" s="27"/>
      <c r="D248" s="49"/>
      <c r="E248" s="49"/>
      <c r="F248" s="49"/>
    </row>
    <row r="249" spans="1:6" ht="15.75" thickBot="1" x14ac:dyDescent="0.3">
      <c r="A249" s="66"/>
      <c r="B249" s="67" t="s">
        <v>247</v>
      </c>
      <c r="C249" s="97"/>
      <c r="D249" s="98"/>
      <c r="E249" s="98"/>
      <c r="F249" s="98">
        <f>SUM(F4:F248)</f>
        <v>0</v>
      </c>
    </row>
    <row r="250" spans="1:6" ht="15.75" thickTop="1" x14ac:dyDescent="0.25">
      <c r="A250" s="12"/>
      <c r="B250" s="5"/>
      <c r="D250" s="49"/>
      <c r="E250" s="49"/>
      <c r="F250" s="49"/>
    </row>
    <row r="251" spans="1:6" hidden="1" x14ac:dyDescent="0.25">
      <c r="A251" s="12"/>
      <c r="B251" s="16"/>
      <c r="D251" s="49"/>
      <c r="E251" s="49"/>
      <c r="F251" s="49"/>
    </row>
    <row r="252" spans="1:6" hidden="1" x14ac:dyDescent="0.25">
      <c r="A252" s="12"/>
      <c r="B252" s="16"/>
      <c r="D252" s="49"/>
      <c r="E252" s="49"/>
      <c r="F252" s="49"/>
    </row>
    <row r="253" spans="1:6" hidden="1" x14ac:dyDescent="0.25">
      <c r="A253" s="12"/>
      <c r="B253" s="16"/>
      <c r="D253" s="49"/>
      <c r="E253" s="49"/>
      <c r="F253" s="49"/>
    </row>
    <row r="254" spans="1:6" hidden="1" x14ac:dyDescent="0.25">
      <c r="A254" s="12"/>
      <c r="B254" s="16"/>
      <c r="D254" s="49"/>
      <c r="E254" s="49"/>
      <c r="F254" s="49"/>
    </row>
    <row r="255" spans="1:6" hidden="1" x14ac:dyDescent="0.25">
      <c r="A255" s="12"/>
      <c r="B255" s="16"/>
      <c r="D255" s="49"/>
      <c r="E255" s="49"/>
      <c r="F255" s="49"/>
    </row>
    <row r="256" spans="1:6" x14ac:dyDescent="0.25">
      <c r="A256" s="12"/>
      <c r="B256" s="16"/>
      <c r="D256" s="49"/>
      <c r="E256" s="49"/>
      <c r="F256" s="49"/>
    </row>
    <row r="257" spans="1:6" ht="18.75" customHeight="1" x14ac:dyDescent="0.3">
      <c r="A257" s="56" t="s">
        <v>13</v>
      </c>
      <c r="B257" s="57" t="s">
        <v>14</v>
      </c>
      <c r="C257" s="108"/>
      <c r="D257" s="99"/>
      <c r="E257" s="99"/>
      <c r="F257" s="99"/>
    </row>
    <row r="258" spans="1:6" x14ac:dyDescent="0.25">
      <c r="A258" s="42"/>
      <c r="B258" s="3"/>
      <c r="D258" s="49"/>
      <c r="E258" s="49"/>
      <c r="F258" s="49"/>
    </row>
    <row r="259" spans="1:6" x14ac:dyDescent="0.25">
      <c r="A259" s="43" t="s">
        <v>15</v>
      </c>
      <c r="B259" s="44" t="s">
        <v>164</v>
      </c>
      <c r="D259" s="49"/>
      <c r="E259" s="49"/>
      <c r="F259" s="49"/>
    </row>
    <row r="260" spans="1:6" x14ac:dyDescent="0.25">
      <c r="A260" s="42"/>
      <c r="B260" s="3"/>
      <c r="D260" s="49"/>
      <c r="E260" s="49"/>
      <c r="F260" s="49"/>
    </row>
    <row r="261" spans="1:6" x14ac:dyDescent="0.25">
      <c r="A261" s="9" t="s">
        <v>16</v>
      </c>
      <c r="B261" s="10" t="s">
        <v>146</v>
      </c>
      <c r="C261" s="49" t="s">
        <v>188</v>
      </c>
      <c r="D261" s="49">
        <v>4</v>
      </c>
      <c r="E261" s="49"/>
      <c r="F261" s="49">
        <f t="shared" ref="F261:F291" si="5">D261*E261</f>
        <v>0</v>
      </c>
    </row>
    <row r="262" spans="1:6" ht="29.25" customHeight="1" x14ac:dyDescent="0.25">
      <c r="A262" s="41"/>
      <c r="B262" s="13" t="s">
        <v>21</v>
      </c>
      <c r="C262" s="49"/>
      <c r="D262" s="49"/>
      <c r="E262" s="49"/>
      <c r="F262" s="49"/>
    </row>
    <row r="263" spans="1:6" ht="29.25" customHeight="1" x14ac:dyDescent="0.25">
      <c r="A263" s="41"/>
      <c r="B263" s="13"/>
      <c r="C263" s="49"/>
      <c r="D263" s="49"/>
      <c r="E263" s="49"/>
      <c r="F263" s="49"/>
    </row>
    <row r="264" spans="1:6" x14ac:dyDescent="0.25">
      <c r="A264" s="9" t="s">
        <v>6</v>
      </c>
      <c r="B264" s="10" t="s">
        <v>133</v>
      </c>
      <c r="C264" s="49" t="s">
        <v>189</v>
      </c>
      <c r="D264" s="49">
        <v>1</v>
      </c>
      <c r="E264" s="49"/>
      <c r="F264" s="49">
        <f t="shared" si="5"/>
        <v>0</v>
      </c>
    </row>
    <row r="265" spans="1:6" ht="60" x14ac:dyDescent="0.25">
      <c r="A265" s="41"/>
      <c r="B265" s="13" t="s">
        <v>236</v>
      </c>
      <c r="C265" s="49"/>
      <c r="D265" s="49"/>
      <c r="E265" s="49"/>
      <c r="F265" s="49"/>
    </row>
    <row r="266" spans="1:6" x14ac:dyDescent="0.25">
      <c r="A266" s="9" t="s">
        <v>4</v>
      </c>
      <c r="B266" s="10" t="s">
        <v>145</v>
      </c>
      <c r="C266" s="49" t="s">
        <v>59</v>
      </c>
      <c r="D266" s="49">
        <v>1</v>
      </c>
      <c r="E266" s="49"/>
      <c r="F266" s="49">
        <f t="shared" si="5"/>
        <v>0</v>
      </c>
    </row>
    <row r="267" spans="1:6" ht="46.5" customHeight="1" x14ac:dyDescent="0.25">
      <c r="A267" s="41"/>
      <c r="B267" s="13" t="s">
        <v>190</v>
      </c>
      <c r="C267" s="22"/>
      <c r="D267" s="49"/>
      <c r="E267" s="49"/>
      <c r="F267" s="49"/>
    </row>
    <row r="268" spans="1:6" ht="10.5" customHeight="1" x14ac:dyDescent="0.25">
      <c r="A268" s="41"/>
      <c r="B268" s="13"/>
      <c r="C268" s="22"/>
      <c r="D268" s="49"/>
      <c r="E268" s="49"/>
      <c r="F268" s="49"/>
    </row>
    <row r="269" spans="1:6" x14ac:dyDescent="0.25">
      <c r="A269" s="43" t="s">
        <v>17</v>
      </c>
      <c r="B269" s="44" t="s">
        <v>18</v>
      </c>
      <c r="C269" s="100"/>
      <c r="D269" s="106"/>
      <c r="E269" s="106"/>
      <c r="F269" s="49"/>
    </row>
    <row r="270" spans="1:6" x14ac:dyDescent="0.25">
      <c r="A270" s="43"/>
      <c r="B270" s="44"/>
      <c r="C270" s="100"/>
      <c r="D270" s="106"/>
      <c r="E270" s="106"/>
      <c r="F270" s="49"/>
    </row>
    <row r="271" spans="1:6" x14ac:dyDescent="0.25">
      <c r="A271" s="46" t="s">
        <v>16</v>
      </c>
      <c r="B271" s="47" t="s">
        <v>134</v>
      </c>
      <c r="C271" s="22" t="s">
        <v>49</v>
      </c>
      <c r="D271" s="49">
        <v>1500</v>
      </c>
      <c r="E271" s="49"/>
      <c r="F271" s="49">
        <f t="shared" si="5"/>
        <v>0</v>
      </c>
    </row>
    <row r="272" spans="1:6" x14ac:dyDescent="0.25">
      <c r="A272" s="46"/>
      <c r="B272" s="47"/>
      <c r="C272" s="22"/>
      <c r="D272" s="49"/>
      <c r="E272" s="49"/>
      <c r="F272" s="49"/>
    </row>
    <row r="273" spans="1:6" x14ac:dyDescent="0.25">
      <c r="A273" s="46" t="s">
        <v>6</v>
      </c>
      <c r="B273" s="47" t="s">
        <v>135</v>
      </c>
      <c r="C273" s="22" t="s">
        <v>40</v>
      </c>
      <c r="D273" s="49">
        <v>1800</v>
      </c>
      <c r="E273" s="49"/>
      <c r="F273" s="49">
        <f t="shared" si="5"/>
        <v>0</v>
      </c>
    </row>
    <row r="274" spans="1:6" ht="45" x14ac:dyDescent="0.25">
      <c r="A274" s="41"/>
      <c r="B274" s="13" t="s">
        <v>136</v>
      </c>
      <c r="C274" s="22"/>
      <c r="D274" s="49"/>
      <c r="E274" s="49"/>
      <c r="F274" s="49"/>
    </row>
    <row r="275" spans="1:6" x14ac:dyDescent="0.25">
      <c r="A275" s="41"/>
      <c r="B275" s="13"/>
      <c r="C275" s="22"/>
      <c r="D275" s="49"/>
      <c r="E275" s="49"/>
      <c r="F275" s="49"/>
    </row>
    <row r="276" spans="1:6" x14ac:dyDescent="0.25">
      <c r="A276" s="46" t="s">
        <v>4</v>
      </c>
      <c r="B276" s="47" t="s">
        <v>137</v>
      </c>
      <c r="C276" s="22" t="s">
        <v>40</v>
      </c>
      <c r="D276" s="49">
        <v>966</v>
      </c>
      <c r="E276" s="49"/>
      <c r="F276" s="49">
        <f t="shared" si="5"/>
        <v>0</v>
      </c>
    </row>
    <row r="277" spans="1:6" x14ac:dyDescent="0.25">
      <c r="A277" s="41"/>
      <c r="B277" s="13" t="s">
        <v>171</v>
      </c>
      <c r="C277" s="22"/>
      <c r="D277" s="49"/>
      <c r="E277" s="49"/>
      <c r="F277" s="49"/>
    </row>
    <row r="278" spans="1:6" x14ac:dyDescent="0.25">
      <c r="A278" s="41"/>
      <c r="B278" s="13"/>
      <c r="C278" s="22"/>
      <c r="D278" s="49"/>
      <c r="E278" s="49"/>
      <c r="F278" s="49"/>
    </row>
    <row r="279" spans="1:6" x14ac:dyDescent="0.25">
      <c r="A279" s="46" t="s">
        <v>5</v>
      </c>
      <c r="B279" s="47" t="s">
        <v>138</v>
      </c>
      <c r="C279" s="22" t="s">
        <v>40</v>
      </c>
      <c r="D279" s="49">
        <f>138*9</f>
        <v>1242</v>
      </c>
      <c r="E279" s="49"/>
      <c r="F279" s="49">
        <f t="shared" si="5"/>
        <v>0</v>
      </c>
    </row>
    <row r="280" spans="1:6" ht="63.75" customHeight="1" x14ac:dyDescent="0.25">
      <c r="A280" s="41"/>
      <c r="B280" s="13" t="s">
        <v>169</v>
      </c>
      <c r="C280" s="22"/>
      <c r="D280" s="49"/>
      <c r="E280" s="49"/>
      <c r="F280" s="49"/>
    </row>
    <row r="281" spans="1:6" ht="14.25" customHeight="1" x14ac:dyDescent="0.25">
      <c r="A281" s="41"/>
      <c r="B281" s="13"/>
      <c r="C281" s="22"/>
      <c r="D281" s="49"/>
      <c r="E281" s="49"/>
      <c r="F281" s="49"/>
    </row>
    <row r="282" spans="1:6" x14ac:dyDescent="0.25">
      <c r="A282" s="46" t="s">
        <v>7</v>
      </c>
      <c r="B282" s="47" t="s">
        <v>139</v>
      </c>
      <c r="C282" s="22" t="s">
        <v>40</v>
      </c>
      <c r="D282" s="49">
        <v>40</v>
      </c>
      <c r="E282" s="49"/>
      <c r="F282" s="49">
        <f t="shared" si="5"/>
        <v>0</v>
      </c>
    </row>
    <row r="283" spans="1:6" ht="30" x14ac:dyDescent="0.25">
      <c r="A283" s="41"/>
      <c r="B283" s="13" t="s">
        <v>60</v>
      </c>
      <c r="C283" s="22"/>
      <c r="D283" s="49"/>
      <c r="E283" s="49"/>
      <c r="F283" s="49"/>
    </row>
    <row r="284" spans="1:6" x14ac:dyDescent="0.25">
      <c r="A284" s="41"/>
      <c r="B284" s="13"/>
      <c r="C284" s="22"/>
      <c r="D284" s="49"/>
      <c r="E284" s="49"/>
      <c r="F284" s="49"/>
    </row>
    <row r="285" spans="1:6" x14ac:dyDescent="0.25">
      <c r="A285" s="46" t="s">
        <v>9</v>
      </c>
      <c r="B285" s="47" t="s">
        <v>140</v>
      </c>
      <c r="C285" s="22" t="s">
        <v>40</v>
      </c>
      <c r="D285" s="49">
        <v>1380</v>
      </c>
      <c r="E285" s="49"/>
      <c r="F285" s="49">
        <f t="shared" si="5"/>
        <v>0</v>
      </c>
    </row>
    <row r="286" spans="1:6" ht="45" x14ac:dyDescent="0.25">
      <c r="A286" s="41"/>
      <c r="B286" s="40" t="s">
        <v>170</v>
      </c>
      <c r="C286" s="22"/>
      <c r="D286" s="49"/>
      <c r="E286" s="49"/>
      <c r="F286" s="49"/>
    </row>
    <row r="287" spans="1:6" x14ac:dyDescent="0.25">
      <c r="A287" s="41"/>
      <c r="B287" s="40"/>
      <c r="C287" s="22"/>
      <c r="D287" s="49"/>
      <c r="E287" s="49"/>
      <c r="F287" s="49"/>
    </row>
    <row r="288" spans="1:6" ht="17.25" x14ac:dyDescent="0.25">
      <c r="A288" s="46" t="s">
        <v>10</v>
      </c>
      <c r="B288" s="47" t="s">
        <v>141</v>
      </c>
      <c r="C288" s="22" t="s">
        <v>132</v>
      </c>
      <c r="D288" s="49">
        <v>1000</v>
      </c>
      <c r="E288" s="49"/>
      <c r="F288" s="49">
        <f t="shared" si="5"/>
        <v>0</v>
      </c>
    </row>
    <row r="289" spans="1:6" ht="45" x14ac:dyDescent="0.25">
      <c r="A289" s="46"/>
      <c r="B289" s="13" t="s">
        <v>160</v>
      </c>
      <c r="C289" s="22"/>
      <c r="D289" s="49"/>
      <c r="E289" s="49"/>
      <c r="F289" s="49"/>
    </row>
    <row r="290" spans="1:6" x14ac:dyDescent="0.25">
      <c r="A290" s="46"/>
      <c r="B290" s="13"/>
      <c r="C290" s="22"/>
      <c r="D290" s="49"/>
      <c r="E290" s="49"/>
      <c r="F290" s="49"/>
    </row>
    <row r="291" spans="1:6" x14ac:dyDescent="0.25">
      <c r="A291" s="46" t="s">
        <v>19</v>
      </c>
      <c r="B291" s="47" t="s">
        <v>166</v>
      </c>
      <c r="C291" s="22" t="s">
        <v>45</v>
      </c>
      <c r="D291" s="49">
        <v>50</v>
      </c>
      <c r="E291" s="49"/>
      <c r="F291" s="49">
        <f t="shared" si="5"/>
        <v>0</v>
      </c>
    </row>
    <row r="292" spans="1:6" ht="45" x14ac:dyDescent="0.25">
      <c r="A292" s="46"/>
      <c r="B292" s="13" t="s">
        <v>167</v>
      </c>
      <c r="C292" s="22"/>
      <c r="D292" s="49"/>
      <c r="E292" s="49"/>
      <c r="F292" s="49"/>
    </row>
    <row r="293" spans="1:6" x14ac:dyDescent="0.25">
      <c r="A293" s="69"/>
      <c r="B293" s="70"/>
      <c r="C293" s="101"/>
      <c r="D293" s="107"/>
      <c r="E293" s="107"/>
      <c r="F293" s="107"/>
    </row>
    <row r="294" spans="1:6" hidden="1" x14ac:dyDescent="0.25">
      <c r="A294" s="41"/>
      <c r="B294" s="40"/>
    </row>
    <row r="295" spans="1:6" ht="15.75" thickBot="1" x14ac:dyDescent="0.3">
      <c r="A295" s="68"/>
      <c r="B295" s="71"/>
      <c r="C295" s="97"/>
      <c r="D295" s="97"/>
      <c r="E295" s="97"/>
      <c r="F295" s="98">
        <f>SUM(F259:F293)</f>
        <v>0</v>
      </c>
    </row>
    <row r="296" spans="1:6" ht="15.75" thickTop="1" x14ac:dyDescent="0.25">
      <c r="A296" s="41"/>
      <c r="B296" s="40"/>
    </row>
    <row r="297" spans="1:6" x14ac:dyDescent="0.25">
      <c r="A297" s="41"/>
      <c r="B297" s="40"/>
    </row>
    <row r="298" spans="1:6" x14ac:dyDescent="0.25">
      <c r="A298" s="41"/>
      <c r="B298" s="45" t="s">
        <v>249</v>
      </c>
      <c r="F298" s="117">
        <f>ROUND(F295+F249, 2)</f>
        <v>0</v>
      </c>
    </row>
    <row r="299" spans="1:6" x14ac:dyDescent="0.25">
      <c r="A299" s="41"/>
      <c r="B299" s="109" t="s">
        <v>173</v>
      </c>
      <c r="F299" s="118">
        <f>F298*1.22</f>
        <v>0</v>
      </c>
    </row>
    <row r="300" spans="1:6" x14ac:dyDescent="0.25">
      <c r="A300" s="110" t="s">
        <v>47</v>
      </c>
      <c r="B300" s="40"/>
      <c r="F300" s="117"/>
    </row>
    <row r="304" spans="1:6" x14ac:dyDescent="0.25">
      <c r="C304" s="49"/>
      <c r="D304" s="49"/>
      <c r="E304" s="49"/>
      <c r="F304" s="49"/>
    </row>
  </sheetData>
  <pageMargins left="0.7" right="0.7" top="0.75" bottom="0.75" header="0.3" footer="0.3"/>
  <pageSetup paperSize="9" scale="92" fitToHeight="0" orientation="portrait" r:id="rId1"/>
  <rowBreaks count="1" manualBreakCount="1">
    <brk id="249"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FCFF1-532C-4BDF-A5BF-55BA3E29B9F7}">
  <dimension ref="A1:C13"/>
  <sheetViews>
    <sheetView workbookViewId="0">
      <selection activeCell="D19" sqref="D19"/>
    </sheetView>
  </sheetViews>
  <sheetFormatPr defaultRowHeight="12.75" x14ac:dyDescent="0.2"/>
  <cols>
    <col min="1" max="1" width="12.42578125" customWidth="1"/>
    <col min="2" max="2" width="14.5703125" customWidth="1"/>
    <col min="3" max="3" width="17.42578125" customWidth="1"/>
  </cols>
  <sheetData>
    <row r="1" spans="1:3" ht="15" x14ac:dyDescent="0.25">
      <c r="A1" s="3"/>
      <c r="B1" s="3" t="s">
        <v>245</v>
      </c>
      <c r="C1" s="3" t="s">
        <v>246</v>
      </c>
    </row>
    <row r="2" spans="1:3" ht="15" x14ac:dyDescent="0.25">
      <c r="A2" s="114" t="s">
        <v>240</v>
      </c>
      <c r="B2" s="119">
        <f>'Priloga 1_Popis del_za eno leto'!F298</f>
        <v>0</v>
      </c>
      <c r="C2" s="120">
        <f>ROUND(B2*1.22, 2)</f>
        <v>0</v>
      </c>
    </row>
    <row r="3" spans="1:3" ht="15" x14ac:dyDescent="0.25">
      <c r="A3" s="114" t="s">
        <v>241</v>
      </c>
      <c r="B3" s="119">
        <f>'Priloga 1_Popis del_za eno leto'!F298</f>
        <v>0</v>
      </c>
      <c r="C3" s="120">
        <f>ROUND(B3*1.22, 2)</f>
        <v>0</v>
      </c>
    </row>
    <row r="4" spans="1:3" ht="15" x14ac:dyDescent="0.25">
      <c r="A4" s="114" t="s">
        <v>242</v>
      </c>
      <c r="B4" s="119">
        <f>'Priloga 1_Popis del_za eno leto'!F298</f>
        <v>0</v>
      </c>
      <c r="C4" s="120">
        <f>ROUND(B4*1.22, 2)</f>
        <v>0</v>
      </c>
    </row>
    <row r="5" spans="1:3" ht="15.75" thickBot="1" x14ac:dyDescent="0.3">
      <c r="A5" s="115" t="s">
        <v>243</v>
      </c>
      <c r="B5" s="121">
        <f>'Priloga 1_Popis del_za eno leto'!F298</f>
        <v>0</v>
      </c>
      <c r="C5" s="122">
        <f>ROUND(B5*1.22,2)</f>
        <v>0</v>
      </c>
    </row>
    <row r="6" spans="1:3" ht="15.75" thickBot="1" x14ac:dyDescent="0.3">
      <c r="A6" s="116" t="s">
        <v>244</v>
      </c>
      <c r="B6" s="123">
        <f>SUM(B2:B5)</f>
        <v>0</v>
      </c>
      <c r="C6" s="124">
        <f>SUM(C2:C5)</f>
        <v>0</v>
      </c>
    </row>
    <row r="13" spans="1:3" x14ac:dyDescent="0.2">
      <c r="B13" s="12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Priloga 1_Popis del_za eno leto</vt:lpstr>
      <vt:lpstr>Opcija podaljšanja naročila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Občin Iv.g.</dc:creator>
  <cp:lastModifiedBy>Simona Matjan</cp:lastModifiedBy>
  <cp:lastPrinted>2026-06-17T09:23:15Z</cp:lastPrinted>
  <dcterms:created xsi:type="dcterms:W3CDTF">2011-03-14T07:10:57Z</dcterms:created>
  <dcterms:modified xsi:type="dcterms:W3CDTF">2026-06-23T13:33:03Z</dcterms:modified>
</cp:coreProperties>
</file>